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스마트정보과\통계\Ⅰ. 통계\1.통계연보\2024년 제 28회 통계연보\전라남도 여수시_전라남도여수시기본통계_기관확인_20260414\제28회 여수통계연보(2024년 기준)_디자인샵 용도 수정중 (2)\제28회 여수통계연보(2024년 기준)_디자인샵 용도 수정중\제28회 여수통계연보(2024년 기준)\"/>
    </mc:Choice>
  </mc:AlternateContent>
  <xr:revisionPtr revIDLastSave="0" documentId="13_ncr:1_{66614929-4976-49E4-847D-DE8EEF15907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Ⅳ-1 경제활동인구총괄" sheetId="10" r:id="rId1"/>
    <sheet name="Ⅳ-2 연령별 취업자" sheetId="1" r:id="rId2"/>
    <sheet name="Ⅳ-3 교육정도별 취업자" sheetId="11" r:id="rId3"/>
    <sheet name="Ⅳ-4 산업별 취업자" sheetId="7" r:id="rId4"/>
    <sheet name="Ⅳ-5 직업별 취업자" sheetId="9" r:id="rId5"/>
  </sheets>
  <definedNames>
    <definedName name="_xlnm.Print_Area" localSheetId="0">'Ⅳ-1 경제활동인구총괄'!$A$1:$L$16</definedName>
    <definedName name="_xlnm.Print_Area" localSheetId="1">'Ⅳ-2 연령별 취업자'!$A$1:$I$13</definedName>
    <definedName name="_xlnm.Print_Area" localSheetId="4">'Ⅳ-5 직업별 취업자'!$A$1:$O$19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15" i="9" l="1"/>
  <c r="O17" i="9"/>
  <c r="M17" i="9"/>
  <c r="K17" i="9"/>
  <c r="I17" i="9"/>
  <c r="G17" i="9"/>
  <c r="E17" i="9"/>
  <c r="O16" i="9"/>
  <c r="M16" i="9"/>
  <c r="K16" i="9"/>
  <c r="I16" i="9"/>
  <c r="G16" i="9"/>
  <c r="E16" i="9"/>
  <c r="O15" i="9"/>
  <c r="M15" i="9"/>
  <c r="I15" i="9"/>
  <c r="G15" i="9"/>
  <c r="E15" i="9"/>
  <c r="N15" i="9"/>
  <c r="L15" i="9"/>
  <c r="J15" i="9"/>
  <c r="H15" i="9"/>
  <c r="F15" i="9"/>
  <c r="D15" i="9"/>
  <c r="B15" i="9"/>
  <c r="K13" i="7"/>
  <c r="K12" i="7"/>
  <c r="G13" i="7"/>
  <c r="G12" i="7"/>
  <c r="K11" i="7"/>
  <c r="G11" i="7"/>
  <c r="E11" i="7"/>
  <c r="E13" i="7"/>
  <c r="E12" i="7"/>
  <c r="J11" i="7"/>
  <c r="O11" i="7"/>
  <c r="N11" i="7"/>
  <c r="M11" i="7"/>
  <c r="L11" i="7"/>
  <c r="F11" i="7"/>
  <c r="D11" i="7"/>
  <c r="B11" i="7"/>
  <c r="E9" i="1"/>
  <c r="F9" i="1"/>
  <c r="G9" i="1"/>
  <c r="H9" i="1"/>
  <c r="I9" i="1"/>
  <c r="D9" i="1"/>
  <c r="C9" i="1"/>
  <c r="B9" i="1"/>
  <c r="I12" i="10"/>
  <c r="H12" i="10"/>
  <c r="G12" i="10"/>
  <c r="F12" i="10"/>
  <c r="E12" i="10"/>
  <c r="D12" i="10"/>
  <c r="C12" i="10"/>
  <c r="B12" i="10"/>
  <c r="L13" i="10" l="1"/>
  <c r="L12" i="10" s="1"/>
  <c r="L14" i="10"/>
  <c r="K13" i="10"/>
  <c r="K12" i="10" s="1"/>
  <c r="K14" i="10"/>
  <c r="J13" i="10"/>
  <c r="J14" i="10"/>
  <c r="J12" i="10" l="1"/>
  <c r="D5" i="1"/>
  <c r="C5" i="1"/>
</calcChain>
</file>

<file path=xl/sharedStrings.xml><?xml version="1.0" encoding="utf-8"?>
<sst xmlns="http://schemas.openxmlformats.org/spreadsheetml/2006/main" count="145" uniqueCount="103">
  <si>
    <t>단위 : 천명</t>
  </si>
  <si>
    <t>단위 : 천명, %</t>
  </si>
  <si>
    <t>Unit : 1,000 persons</t>
  </si>
  <si>
    <t>Source : Statistics Korea</t>
  </si>
  <si>
    <t>Unit : 1,000 persons, %</t>
  </si>
  <si>
    <t>단위 : 천명, %</t>
    <phoneticPr fontId="39" type="noConversion"/>
  </si>
  <si>
    <t>경제활동인구
Economically active population</t>
    <phoneticPr fontId="39" type="noConversion"/>
  </si>
  <si>
    <t>비경제활동인구
Not economically active population</t>
    <phoneticPr fontId="39" type="noConversion"/>
  </si>
  <si>
    <t>사회간접자본 및 기타사업서비스업
Social overhead capital and other services</t>
    <phoneticPr fontId="40" type="noConversion"/>
  </si>
  <si>
    <t>제조업
Manufacturing</t>
    <phoneticPr fontId="40" type="noConversion"/>
  </si>
  <si>
    <t>구성비
Composition</t>
    <phoneticPr fontId="40" type="noConversion"/>
  </si>
  <si>
    <r>
      <t>통  학</t>
    </r>
    <r>
      <rPr>
        <vertAlign val="superscript"/>
        <sz val="9"/>
        <rFont val="굴림"/>
        <family val="3"/>
        <charset val="129"/>
      </rPr>
      <t>1)</t>
    </r>
    <r>
      <rPr>
        <sz val="9"/>
        <rFont val="굴림"/>
        <family val="3"/>
        <charset val="129"/>
      </rPr>
      <t xml:space="preserve">
Attending 
school</t>
    </r>
    <phoneticPr fontId="39" type="noConversion"/>
  </si>
  <si>
    <t>광공업
Mining and manufacturing</t>
    <phoneticPr fontId="40" type="noConversion"/>
  </si>
  <si>
    <t xml:space="preserve">농업· 임업 및 어업
Agriculture, forestry and fishing </t>
    <phoneticPr fontId="40" type="noConversion"/>
  </si>
  <si>
    <t>Ⅳ. 노 동  Labor</t>
    <phoneticPr fontId="39" type="noConversion"/>
  </si>
  <si>
    <t>2. 연령별 취업자  Employed Persons by Age Group</t>
    <phoneticPr fontId="39" type="noConversion"/>
  </si>
  <si>
    <t>3. 교육정도별 취업자  Employed Persons by Educational Attainment</t>
    <phoneticPr fontId="39" type="noConversion"/>
  </si>
  <si>
    <t>4. 산업별 취업자  Employed Persons by Industry</t>
    <phoneticPr fontId="39" type="noConversion"/>
  </si>
  <si>
    <t>5. 직업별 취업자  Employed Persons by Occupation</t>
    <phoneticPr fontId="39" type="noConversion"/>
  </si>
  <si>
    <t>가사 · 육아
Housekeeping &amp; caring for child</t>
    <phoneticPr fontId="39" type="noConversion"/>
  </si>
  <si>
    <t>1. 경제활동인구총괄  Summary Table of Economically Active Population</t>
    <phoneticPr fontId="39" type="noConversion"/>
  </si>
  <si>
    <t>취업자
 Employed persons</t>
    <phoneticPr fontId="39" type="noConversion"/>
  </si>
  <si>
    <t xml:space="preserve">실업자
Unemployed persons </t>
    <phoneticPr fontId="39" type="noConversion"/>
  </si>
  <si>
    <t>건설업
Construction</t>
    <phoneticPr fontId="40" type="noConversion"/>
  </si>
  <si>
    <t>전기.운수.
통신.금융
Electricity, transport, communication &amp; finance</t>
    <phoneticPr fontId="40" type="noConversion"/>
  </si>
  <si>
    <t>사업.개인.
공공서비스 
및 기타
Business, personal, public service &amp; others</t>
    <phoneticPr fontId="40" type="noConversion"/>
  </si>
  <si>
    <t>도소매.숙박
음식점업
Wholesale &amp; retail trade, hotels &amp; restaurants</t>
    <phoneticPr fontId="40" type="noConversion"/>
  </si>
  <si>
    <t>15세 이상 인구 
Population 15 years old and over</t>
    <phoneticPr fontId="39" type="noConversion"/>
  </si>
  <si>
    <t>합계
Total</t>
    <phoneticPr fontId="40" type="noConversion"/>
  </si>
  <si>
    <t>합계
Total</t>
    <phoneticPr fontId="39" type="noConversion"/>
  </si>
  <si>
    <t>고졸
High school graduates</t>
    <phoneticPr fontId="39" type="noConversion"/>
  </si>
  <si>
    <t>대졸 이상
University graduates &amp; over</t>
    <phoneticPr fontId="39" type="noConversion"/>
  </si>
  <si>
    <r>
      <t>기타</t>
    </r>
    <r>
      <rPr>
        <vertAlign val="superscript"/>
        <sz val="9"/>
        <rFont val="굴림"/>
        <family val="3"/>
        <charset val="129"/>
      </rPr>
      <t>2)</t>
    </r>
    <r>
      <rPr>
        <sz val="9"/>
        <rFont val="굴림"/>
        <family val="3"/>
        <charset val="129"/>
      </rPr>
      <t xml:space="preserve">
Others</t>
    </r>
    <phoneticPr fontId="39" type="noConversion"/>
  </si>
  <si>
    <t>2019</t>
    <phoneticPr fontId="39" type="noConversion"/>
  </si>
  <si>
    <t>1/2</t>
    <phoneticPr fontId="39" type="noConversion"/>
  </si>
  <si>
    <t>2/2</t>
    <phoneticPr fontId="39" type="noConversion"/>
  </si>
  <si>
    <t>2020</t>
  </si>
  <si>
    <t>2019</t>
  </si>
  <si>
    <t>2020</t>
    <phoneticPr fontId="39" type="noConversion"/>
  </si>
  <si>
    <t>15∼29세
15∼19 years old</t>
    <phoneticPr fontId="40" type="noConversion"/>
  </si>
  <si>
    <t>55세 이상
55 years old 
and older</t>
    <phoneticPr fontId="40" type="noConversion"/>
  </si>
  <si>
    <t>65세 이상
65 years old 
and older</t>
    <phoneticPr fontId="40" type="noConversion"/>
  </si>
  <si>
    <t>50∼64세
50∼64 years old</t>
    <phoneticPr fontId="40" type="noConversion"/>
  </si>
  <si>
    <t>남
Male</t>
    <phoneticPr fontId="40" type="noConversion"/>
  </si>
  <si>
    <t>여
Female</t>
    <phoneticPr fontId="40" type="noConversion"/>
  </si>
  <si>
    <t>2021</t>
    <phoneticPr fontId="39" type="noConversion"/>
  </si>
  <si>
    <t>2015</t>
    <phoneticPr fontId="39" type="noConversion"/>
  </si>
  <si>
    <t>남</t>
    <phoneticPr fontId="39" type="noConversion"/>
  </si>
  <si>
    <t>여</t>
    <phoneticPr fontId="39" type="noConversion"/>
  </si>
  <si>
    <t>남</t>
    <phoneticPr fontId="39" type="noConversion"/>
  </si>
  <si>
    <t>여</t>
    <phoneticPr fontId="39" type="noConversion"/>
  </si>
  <si>
    <t>…</t>
    <phoneticPr fontId="39" type="noConversion"/>
  </si>
  <si>
    <t>…</t>
  </si>
  <si>
    <t>1/2</t>
    <phoneticPr fontId="39" type="noConversion"/>
  </si>
  <si>
    <t>2/2</t>
    <phoneticPr fontId="39" type="noConversion"/>
  </si>
  <si>
    <t>…</t>
    <phoneticPr fontId="39" type="noConversion"/>
  </si>
  <si>
    <t>…</t>
    <phoneticPr fontId="39" type="noConversion"/>
  </si>
  <si>
    <t>구분</t>
    <phoneticPr fontId="39" type="noConversion"/>
  </si>
  <si>
    <t>합   계</t>
    <phoneticPr fontId="39" type="noConversion"/>
  </si>
  <si>
    <t>관리자, 전문가 및 관련종사자</t>
    <phoneticPr fontId="39" type="noConversion"/>
  </si>
  <si>
    <t>사무종사자</t>
    <phoneticPr fontId="40" type="noConversion"/>
  </si>
  <si>
    <t>서비스 및 판매 종사자</t>
    <phoneticPr fontId="39" type="noConversion"/>
  </si>
  <si>
    <t>농림어업 숙련근로자</t>
    <phoneticPr fontId="40" type="noConversion"/>
  </si>
  <si>
    <t>기능·기계조작·조립 종사자</t>
    <phoneticPr fontId="39" type="noConversion"/>
  </si>
  <si>
    <t>단순노무종사자</t>
    <phoneticPr fontId="40" type="noConversion"/>
  </si>
  <si>
    <t>Total</t>
    <phoneticPr fontId="40" type="noConversion"/>
  </si>
  <si>
    <t xml:space="preserve"> Managers, Professionals and Related Workers</t>
    <phoneticPr fontId="39" type="noConversion"/>
  </si>
  <si>
    <t>Clerks</t>
    <phoneticPr fontId="39" type="noConversion"/>
  </si>
  <si>
    <t xml:space="preserve">Service and Sales workers
</t>
    <phoneticPr fontId="39" type="noConversion"/>
  </si>
  <si>
    <t>Skilled Agricultural</t>
    <phoneticPr fontId="40" type="noConversion"/>
  </si>
  <si>
    <t xml:space="preserve">  Craft, Machine Operating and Assembling Workers</t>
    <phoneticPr fontId="39" type="noConversion"/>
  </si>
  <si>
    <t>Elementary</t>
    <phoneticPr fontId="39" type="noConversion"/>
  </si>
  <si>
    <t>Forestry and</t>
    <phoneticPr fontId="40" type="noConversion"/>
  </si>
  <si>
    <t>Workers</t>
    <phoneticPr fontId="39" type="noConversion"/>
  </si>
  <si>
    <t>Fishery Workers</t>
    <phoneticPr fontId="40" type="noConversion"/>
  </si>
  <si>
    <t>구성비</t>
  </si>
  <si>
    <t>분기별</t>
    <phoneticPr fontId="39" type="noConversion"/>
  </si>
  <si>
    <t>Composition</t>
    <phoneticPr fontId="40" type="noConversion"/>
  </si>
  <si>
    <t>Composition</t>
    <phoneticPr fontId="40" type="noConversion"/>
  </si>
  <si>
    <t>Composition</t>
    <phoneticPr fontId="40" type="noConversion"/>
  </si>
  <si>
    <t>Composition</t>
    <phoneticPr fontId="40" type="noConversion"/>
  </si>
  <si>
    <t>1/2</t>
    <phoneticPr fontId="39" type="noConversion"/>
  </si>
  <si>
    <t>구분</t>
    <phoneticPr fontId="39" type="noConversion"/>
  </si>
  <si>
    <t xml:space="preserve">
연도별
반기별</t>
    <phoneticPr fontId="39" type="noConversion"/>
  </si>
  <si>
    <t>구분</t>
    <phoneticPr fontId="39" type="noConversion"/>
  </si>
  <si>
    <t xml:space="preserve">
연도별
반기별</t>
    <phoneticPr fontId="39" type="noConversion"/>
  </si>
  <si>
    <t xml:space="preserve">                     구분
연도별
반기별</t>
    <phoneticPr fontId="39" type="noConversion"/>
  </si>
  <si>
    <t>2022</t>
    <phoneticPr fontId="39" type="noConversion"/>
  </si>
  <si>
    <t>2021</t>
  </si>
  <si>
    <t>2022</t>
    <phoneticPr fontId="39" type="noConversion"/>
  </si>
  <si>
    <t>30∼49세
30∼49 years old</t>
    <phoneticPr fontId="40" type="noConversion"/>
  </si>
  <si>
    <t>연도별</t>
    <phoneticPr fontId="39" type="noConversion"/>
  </si>
  <si>
    <t>2023</t>
  </si>
  <si>
    <t>2024</t>
    <phoneticPr fontId="39" type="noConversion"/>
  </si>
  <si>
    <t>중졸 이하
Middle school graduates &amp; under</t>
    <phoneticPr fontId="39" type="noConversion"/>
  </si>
  <si>
    <t xml:space="preserve"> 주 : 1) 정규교육기관 재학, 입시학원 수강, 취업을 위한 학원·기관 수강 등을 포함
       2) 연로, 심신장애 등</t>
    <phoneticPr fontId="39" type="noConversion"/>
  </si>
  <si>
    <t>경제활동
참가율(%)
Participation rate</t>
    <phoneticPr fontId="39" type="noConversion"/>
  </si>
  <si>
    <t>고용률(%)
Employment
population ratio</t>
    <phoneticPr fontId="39" type="noConversion"/>
  </si>
  <si>
    <t>실업률(%)
Unemployment rate</t>
    <phoneticPr fontId="39" type="noConversion"/>
  </si>
  <si>
    <t>Unit : 1,000 persons</t>
    <phoneticPr fontId="39" type="noConversion"/>
  </si>
  <si>
    <t xml:space="preserve"> 주 : 연간자료는 반기별 자료를 산술평균한 값</t>
    <phoneticPr fontId="39" type="noConversion"/>
  </si>
  <si>
    <t xml:space="preserve"> 주 : 연간자료는 반기별 자료를 산술평균한 값임.</t>
    <phoneticPr fontId="39" type="noConversion"/>
  </si>
  <si>
    <t xml:space="preserve"> 자료 : 국가데이터처</t>
    <phoneticPr fontId="3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</si>
</sst>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41" formatCode="_-* #,##0_-;\-* #,##0_-;_-* &quot;-&quot;_-;_-@_-"/>
    <numFmt numFmtId="176" formatCode="&quot;₩&quot;#,##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77" formatCode="&quot;₩&quot;#,##0;[Red]&quot;₩&quot;&quot;₩&quot;\-#,##0"/>
    <numFmt numFmtId="178" formatCode="_ * #,##0_ ;_ * \-#,##0_ ;_ * &quot;-&quot;_ ;_ @_ "/>
    <numFmt numFmtId="179" formatCode="&quot;₩&quot;#,##0.0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80" formatCode="&quot;₩&quot;#,##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81" formatCode="_ * #,##0.00_ ;_ * 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_ ;_ * &quot;-&quot;??_ ;_ @_ "/>
    <numFmt numFmtId="182" formatCode="&quot;₩&quot;#,##0.0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83" formatCode="_ * #,##0.00_ ;_ * \-#,##0.00_ ;_ * &quot;-&quot;??_ ;_ @_ "/>
    <numFmt numFmtId="184" formatCode="&quot;₩&quot;#,##0;&quot;₩&quot;&quot;₩&quot;\-#,##0"/>
    <numFmt numFmtId="185" formatCode="_ * #,##0.00_ ;_ * \-#,##0.00_ ;_ * &quot;-&quot;_ ;_ @_ "/>
    <numFmt numFmtId="186" formatCode="&quot;₩&quot;#,##0.00;&quot;₩&quot;\-#,##0.00"/>
    <numFmt numFmtId="187" formatCode="_-[$€-2]* #,##0.00_-;\-[$€-2]* #,##0.00_-;_-[$€-2]* &quot;-&quot;??_-"/>
    <numFmt numFmtId="188" formatCode="0.0_);[Red]\(0.0\)"/>
    <numFmt numFmtId="189" formatCode="#,##0.0_ "/>
    <numFmt numFmtId="190" formatCode="0.0_ "/>
    <numFmt numFmtId="191" formatCode="_-* #,##0.0_-;\-* #,##0.0_-;_-* &quot;-&quot;_-;_-@_-"/>
    <numFmt numFmtId="192" formatCode="0.0%"/>
    <numFmt numFmtId="193" formatCode="_ * #,##0.0_ ;_ * \-#,##0.0_ ;_ * &quot;-&quot;_ ;_ @_ "/>
    <numFmt numFmtId="194" formatCode="mm&quot;월&quot;\ dd&quot;일&quot;"/>
    <numFmt numFmtId="195" formatCode="_-* #,##0.0_-;\-* #,##0.0_-;_-* &quot;-&quot;?_-;_-@_-"/>
  </numFmts>
  <fonts count="61">
    <font>
      <sz val="11"/>
      <name val="돋움"/>
      <family val="3"/>
      <charset val="129"/>
    </font>
    <font>
      <sz val="11"/>
      <name val="돋움"/>
      <family val="3"/>
      <charset val="129"/>
    </font>
    <font>
      <sz val="10"/>
      <name val="굴림체"/>
      <family val="3"/>
      <charset val="129"/>
    </font>
    <font>
      <sz val="11"/>
      <color indexed="8"/>
      <name val="돋움"/>
      <family val="3"/>
      <charset val="129"/>
    </font>
    <font>
      <sz val="11"/>
      <color indexed="9"/>
      <name val="돋움"/>
      <family val="3"/>
      <charset val="129"/>
    </font>
    <font>
      <sz val="11"/>
      <color indexed="10"/>
      <name val="돋움"/>
      <family val="3"/>
      <charset val="129"/>
    </font>
    <font>
      <b/>
      <sz val="11"/>
      <color indexed="52"/>
      <name val="돋움"/>
      <family val="3"/>
      <charset val="129"/>
    </font>
    <font>
      <sz val="12"/>
      <name val="바탕체"/>
      <family val="1"/>
      <charset val="129"/>
    </font>
    <font>
      <b/>
      <sz val="1"/>
      <color indexed="8"/>
      <name val="Courier"/>
      <family val="3"/>
    </font>
    <font>
      <sz val="11"/>
      <color indexed="20"/>
      <name val="돋움"/>
      <family val="3"/>
      <charset val="129"/>
    </font>
    <font>
      <sz val="1"/>
      <color indexed="8"/>
      <name val="Courier"/>
      <family val="3"/>
    </font>
    <font>
      <sz val="14"/>
      <name val="뼻뮝"/>
      <family val="3"/>
      <charset val="129"/>
    </font>
    <font>
      <sz val="10"/>
      <name val="바탕"/>
      <family val="1"/>
      <charset val="129"/>
    </font>
    <font>
      <sz val="11"/>
      <color indexed="60"/>
      <name val="돋움"/>
      <family val="3"/>
      <charset val="129"/>
    </font>
    <font>
      <i/>
      <sz val="11"/>
      <color indexed="23"/>
      <name val="돋움"/>
      <family val="3"/>
      <charset val="129"/>
    </font>
    <font>
      <b/>
      <sz val="11"/>
      <color indexed="9"/>
      <name val="돋움"/>
      <family val="3"/>
      <charset val="129"/>
    </font>
    <font>
      <sz val="10"/>
      <name val="Arial"/>
      <family val="2"/>
    </font>
    <font>
      <sz val="11"/>
      <color indexed="52"/>
      <name val="돋움"/>
      <family val="3"/>
      <charset val="129"/>
    </font>
    <font>
      <b/>
      <sz val="11"/>
      <color indexed="8"/>
      <name val="돋움"/>
      <family val="3"/>
      <charset val="129"/>
    </font>
    <font>
      <sz val="11"/>
      <color indexed="62"/>
      <name val="돋움"/>
      <family val="3"/>
      <charset val="129"/>
    </font>
    <font>
      <b/>
      <sz val="14"/>
      <name val="바탕"/>
      <family val="1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돋움"/>
      <family val="3"/>
      <charset val="129"/>
    </font>
    <font>
      <b/>
      <sz val="13"/>
      <color indexed="56"/>
      <name val="돋움"/>
      <family val="3"/>
      <charset val="129"/>
    </font>
    <font>
      <b/>
      <sz val="11"/>
      <color indexed="56"/>
      <name val="돋움"/>
      <family val="3"/>
      <charset val="129"/>
    </font>
    <font>
      <sz val="11"/>
      <color indexed="17"/>
      <name val="돋움"/>
      <family val="3"/>
      <charset val="129"/>
    </font>
    <font>
      <b/>
      <sz val="11"/>
      <color indexed="63"/>
      <name val="돋움"/>
      <family val="3"/>
      <charset val="129"/>
    </font>
    <font>
      <b/>
      <sz val="16"/>
      <name val="바탕"/>
      <family val="1"/>
      <charset val="129"/>
    </font>
    <font>
      <sz val="12"/>
      <name val="ⓒoUAAA¨u"/>
      <family val="1"/>
      <charset val="129"/>
    </font>
    <font>
      <sz val="11"/>
      <name val="￥i￠￢￠?o"/>
      <family val="3"/>
      <charset val="129"/>
    </font>
    <font>
      <sz val="12"/>
      <name val="¹UAAA¼"/>
      <family val="3"/>
      <charset val="129"/>
    </font>
    <font>
      <sz val="12"/>
      <name val="System"/>
      <family val="2"/>
      <charset val="129"/>
    </font>
    <font>
      <b/>
      <sz val="10"/>
      <name val="Helv"/>
      <family val="2"/>
    </font>
    <font>
      <sz val="8"/>
      <name val="Arial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1"/>
      <name val="Helv"/>
      <family val="2"/>
    </font>
    <font>
      <sz val="8"/>
      <name val="바탕체"/>
      <family val="1"/>
      <charset val="129"/>
    </font>
    <font>
      <sz val="8"/>
      <name val="돋움"/>
      <family val="3"/>
      <charset val="129"/>
    </font>
    <font>
      <sz val="8"/>
      <name val="바탕"/>
      <family val="1"/>
      <charset val="129"/>
    </font>
    <font>
      <sz val="9"/>
      <name val="굴림"/>
      <family val="3"/>
      <charset val="129"/>
    </font>
    <font>
      <vertAlign val="superscript"/>
      <sz val="9"/>
      <name val="굴림"/>
      <family val="3"/>
      <charset val="129"/>
    </font>
    <font>
      <b/>
      <sz val="16"/>
      <name val="굴림"/>
      <family val="3"/>
      <charset val="129"/>
    </font>
    <font>
      <b/>
      <sz val="12"/>
      <name val="굴림"/>
      <family val="3"/>
      <charset val="129"/>
    </font>
    <font>
      <sz val="10"/>
      <name val="굴림"/>
      <family val="3"/>
      <charset val="129"/>
    </font>
    <font>
      <sz val="10"/>
      <name val="MS Serif"/>
      <family val="1"/>
    </font>
    <font>
      <sz val="10"/>
      <color theme="1"/>
      <name val="굴림"/>
      <family val="3"/>
      <charset val="129"/>
    </font>
    <font>
      <b/>
      <sz val="10"/>
      <name val="굴림"/>
      <family val="3"/>
      <charset val="129"/>
    </font>
    <font>
      <b/>
      <sz val="10"/>
      <color indexed="8"/>
      <name val="굴림"/>
      <family val="3"/>
      <charset val="129"/>
    </font>
    <font>
      <sz val="11"/>
      <color theme="1"/>
      <name val="맑은 고딕"/>
      <family val="3"/>
      <charset val="129"/>
      <scheme val="minor"/>
    </font>
    <font>
      <sz val="9"/>
      <color theme="1"/>
      <name val="굴림"/>
      <family val="3"/>
      <charset val="129"/>
    </font>
    <font>
      <sz val="11"/>
      <name val="굴림"/>
      <family val="3"/>
      <charset val="129"/>
    </font>
    <font>
      <sz val="12"/>
      <name val="굴림"/>
      <family val="3"/>
      <charset val="129"/>
    </font>
    <font>
      <b/>
      <sz val="11"/>
      <name val="굴림"/>
      <family val="3"/>
      <charset val="129"/>
    </font>
    <font>
      <sz val="11"/>
      <color rgb="FFFF0000"/>
      <name val="굴림"/>
      <family val="3"/>
      <charset val="129"/>
    </font>
    <font>
      <b/>
      <sz val="9"/>
      <name val="굴림"/>
      <family val="3"/>
      <charset val="129"/>
    </font>
    <font>
      <sz val="9"/>
      <color indexed="8"/>
      <name val="굴림"/>
      <family val="3"/>
      <charset val="129"/>
    </font>
    <font>
      <sz val="11"/>
      <color theme="1"/>
      <name val="굴림"/>
      <family val="3"/>
      <charset val="129"/>
    </font>
    <font>
      <b/>
      <sz val="9"/>
      <color theme="1"/>
      <name val="굴림"/>
      <family val="3"/>
      <charset val="129"/>
    </font>
    <font>
      <sz val="9"/>
      <color rgb="FF000000"/>
      <name val="굴림"/>
      <family val="3"/>
      <charset val="129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9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indexed="65"/>
        <bgColor indexed="64"/>
      </patternFill>
    </fill>
  </fills>
  <borders count="3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 style="thin">
        <color theme="0"/>
      </top>
      <bottom style="thin">
        <color indexed="64"/>
      </bottom>
      <diagonal/>
    </border>
    <border>
      <left style="thin">
        <color indexed="64"/>
      </left>
      <right/>
      <top style="thin">
        <color theme="0"/>
      </top>
      <bottom/>
      <diagonal/>
    </border>
    <border>
      <left/>
      <right style="thin">
        <color indexed="64"/>
      </right>
      <top style="thin">
        <color theme="0"/>
      </top>
      <bottom/>
      <diagonal/>
    </border>
    <border>
      <left style="thin">
        <color indexed="64"/>
      </left>
      <right/>
      <top style="thin">
        <color theme="0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7">
    <xf numFmtId="0" fontId="0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28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1" fillId="0" borderId="0"/>
    <xf numFmtId="0" fontId="30" fillId="0" borderId="0"/>
    <xf numFmtId="0" fontId="32" fillId="0" borderId="0"/>
    <xf numFmtId="178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0" fontId="2" fillId="0" borderId="0" applyFont="0" applyFill="0" applyBorder="0" applyAlignment="0" applyProtection="0"/>
    <xf numFmtId="184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0" fontId="16" fillId="0" borderId="0" applyFont="0" applyFill="0" applyBorder="0" applyAlignment="0" applyProtection="0"/>
    <xf numFmtId="187" fontId="7" fillId="0" borderId="0" applyFont="0" applyFill="0" applyBorder="0" applyAlignment="0" applyProtection="0"/>
    <xf numFmtId="2" fontId="16" fillId="0" borderId="0" applyFont="0" applyFill="0" applyBorder="0" applyAlignment="0" applyProtection="0"/>
    <xf numFmtId="38" fontId="33" fillId="16" borderId="0" applyNumberFormat="0" applyBorder="0" applyAlignment="0" applyProtection="0"/>
    <xf numFmtId="0" fontId="34" fillId="0" borderId="0">
      <alignment horizontal="left"/>
    </xf>
    <xf numFmtId="0" fontId="35" fillId="0" borderId="1" applyNumberFormat="0" applyAlignment="0" applyProtection="0">
      <alignment horizontal="left" vertical="center"/>
    </xf>
    <xf numFmtId="0" fontId="35" fillId="0" borderId="2">
      <alignment horizontal="left" vertical="center"/>
    </xf>
    <xf numFmtId="0" fontId="3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0" fontId="33" fillId="16" borderId="3" applyNumberFormat="0" applyBorder="0" applyAlignment="0" applyProtection="0"/>
    <xf numFmtId="0" fontId="37" fillId="0" borderId="4"/>
    <xf numFmtId="0" fontId="7" fillId="0" borderId="0"/>
    <xf numFmtId="0" fontId="16" fillId="0" borderId="0"/>
    <xf numFmtId="10" fontId="16" fillId="0" borderId="0" applyFont="0" applyFill="0" applyBorder="0" applyAlignment="0" applyProtection="0"/>
    <xf numFmtId="0" fontId="37" fillId="0" borderId="0"/>
    <xf numFmtId="0" fontId="16" fillId="0" borderId="5" applyNumberFormat="0" applyFont="0" applyFill="0" applyAlignment="0" applyProtection="0"/>
    <xf numFmtId="0" fontId="38" fillId="0" borderId="6">
      <alignment horizontal="left"/>
    </xf>
    <xf numFmtId="0" fontId="4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1" borderId="7" applyNumberFormat="0" applyAlignment="0" applyProtection="0">
      <alignment vertical="center"/>
    </xf>
    <xf numFmtId="176" fontId="7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9" fillId="3" borderId="0" applyNumberFormat="0" applyBorder="0" applyAlignment="0" applyProtection="0">
      <alignment vertical="center"/>
    </xf>
    <xf numFmtId="0" fontId="10" fillId="0" borderId="0">
      <protection locked="0"/>
    </xf>
    <xf numFmtId="0" fontId="10" fillId="0" borderId="0">
      <protection locked="0"/>
    </xf>
    <xf numFmtId="40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0" fontId="7" fillId="22" borderId="8" applyNumberFormat="0" applyFont="0" applyAlignment="0" applyProtection="0">
      <alignment vertical="center"/>
    </xf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2" fillId="0" borderId="0">
      <alignment vertical="center"/>
    </xf>
    <xf numFmtId="0" fontId="13" fillId="23" borderId="0" applyNumberFormat="0" applyBorder="0" applyAlignment="0" applyProtection="0">
      <alignment vertical="center"/>
    </xf>
    <xf numFmtId="0" fontId="1" fillId="0" borderId="0"/>
    <xf numFmtId="0" fontId="14" fillId="0" borderId="0" applyNumberFormat="0" applyFill="0" applyBorder="0" applyAlignment="0" applyProtection="0">
      <alignment vertical="center"/>
    </xf>
    <xf numFmtId="0" fontId="15" fillId="24" borderId="9" applyNumberFormat="0" applyAlignment="0" applyProtection="0">
      <alignment vertical="center"/>
    </xf>
    <xf numFmtId="177" fontId="16" fillId="0" borderId="0">
      <alignment vertical="center"/>
    </xf>
    <xf numFmtId="0" fontId="2" fillId="0" borderId="0" applyFont="0" applyFill="0" applyBorder="0" applyAlignment="0" applyProtection="0"/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7" borderId="7" applyNumberFormat="0" applyAlignment="0" applyProtection="0">
      <alignment vertical="center"/>
    </xf>
    <xf numFmtId="4" fontId="10" fillId="0" borderId="0">
      <protection locked="0"/>
    </xf>
    <xf numFmtId="179" fontId="7" fillId="0" borderId="0">
      <protection locked="0"/>
    </xf>
    <xf numFmtId="0" fontId="20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6" fillId="21" borderId="15" applyNumberFormat="0" applyAlignment="0" applyProtection="0">
      <alignment vertical="center"/>
    </xf>
    <xf numFmtId="41" fontId="1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27" fillId="0" borderId="0">
      <alignment vertical="center"/>
    </xf>
    <xf numFmtId="180" fontId="7" fillId="0" borderId="0">
      <protection locked="0"/>
    </xf>
    <xf numFmtId="0" fontId="7" fillId="0" borderId="0"/>
    <xf numFmtId="0" fontId="7" fillId="0" borderId="0"/>
    <xf numFmtId="0" fontId="10" fillId="0" borderId="5">
      <protection locked="0"/>
    </xf>
    <xf numFmtId="181" fontId="7" fillId="0" borderId="0">
      <protection locked="0"/>
    </xf>
    <xf numFmtId="182" fontId="7" fillId="0" borderId="0">
      <protection locked="0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46" fillId="0" borderId="0"/>
    <xf numFmtId="178" fontId="46" fillId="0" borderId="0" applyFont="0" applyFill="0" applyBorder="0" applyAlignment="0" applyProtection="0"/>
    <xf numFmtId="0" fontId="50" fillId="0" borderId="0">
      <alignment vertical="center"/>
    </xf>
  </cellStyleXfs>
  <cellXfs count="212">
    <xf numFmtId="0" fontId="0" fillId="0" borderId="0" xfId="0">
      <alignment vertical="center"/>
    </xf>
    <xf numFmtId="0" fontId="41" fillId="0" borderId="0" xfId="0" applyFont="1" applyFill="1">
      <alignment vertical="center"/>
    </xf>
    <xf numFmtId="0" fontId="41" fillId="0" borderId="27" xfId="0" applyFont="1" applyFill="1" applyBorder="1">
      <alignment vertical="center"/>
    </xf>
    <xf numFmtId="0" fontId="41" fillId="0" borderId="28" xfId="0" applyFont="1" applyFill="1" applyBorder="1">
      <alignment vertical="center"/>
    </xf>
    <xf numFmtId="0" fontId="41" fillId="0" borderId="3" xfId="0" applyFont="1" applyFill="1" applyBorder="1" applyAlignment="1">
      <alignment horizontal="center" vertical="center" wrapText="1"/>
    </xf>
    <xf numFmtId="0" fontId="45" fillId="0" borderId="0" xfId="0" applyFont="1" applyFill="1" applyBorder="1" applyAlignment="1">
      <alignment vertical="center"/>
    </xf>
    <xf numFmtId="0" fontId="45" fillId="0" borderId="0" xfId="0" applyFont="1" applyFill="1" applyBorder="1">
      <alignment vertical="center"/>
    </xf>
    <xf numFmtId="0" fontId="45" fillId="0" borderId="0" xfId="0" applyFont="1" applyFill="1" applyBorder="1" applyAlignment="1">
      <alignment horizontal="right" vertical="center"/>
    </xf>
    <xf numFmtId="0" fontId="45" fillId="0" borderId="22" xfId="0" applyFont="1" applyFill="1" applyBorder="1" applyAlignment="1">
      <alignment horizontal="right" vertical="center"/>
    </xf>
    <xf numFmtId="0" fontId="41" fillId="0" borderId="31" xfId="0" applyFont="1" applyFill="1" applyBorder="1">
      <alignment vertical="center"/>
    </xf>
    <xf numFmtId="0" fontId="41" fillId="0" borderId="24" xfId="0" applyFont="1" applyFill="1" applyBorder="1" applyAlignment="1">
      <alignment horizontal="center" vertical="center" wrapText="1"/>
    </xf>
    <xf numFmtId="0" fontId="41" fillId="0" borderId="26" xfId="0" applyFont="1" applyFill="1" applyBorder="1" applyAlignment="1">
      <alignment horizontal="center" vertical="center" wrapText="1" shrinkToFit="1"/>
    </xf>
    <xf numFmtId="0" fontId="45" fillId="0" borderId="0" xfId="0" applyFont="1" applyFill="1">
      <alignment vertical="center"/>
    </xf>
    <xf numFmtId="0" fontId="45" fillId="0" borderId="0" xfId="0" applyFont="1" applyBorder="1" applyAlignment="1" applyProtection="1">
      <alignment horizontal="left" vertical="center"/>
      <protection locked="0"/>
    </xf>
    <xf numFmtId="49" fontId="45" fillId="0" borderId="0" xfId="102" applyNumberFormat="1" applyFont="1" applyFill="1" applyBorder="1" applyAlignment="1" applyProtection="1">
      <alignment vertical="center"/>
      <protection locked="0"/>
    </xf>
    <xf numFmtId="0" fontId="45" fillId="0" borderId="0" xfId="0" applyFont="1" applyFill="1" applyAlignment="1" applyProtection="1">
      <alignment vertical="center"/>
      <protection locked="0"/>
    </xf>
    <xf numFmtId="0" fontId="45" fillId="0" borderId="0" xfId="0" applyFont="1" applyAlignment="1" applyProtection="1">
      <alignment vertical="center"/>
      <protection locked="0"/>
    </xf>
    <xf numFmtId="49" fontId="45" fillId="0" borderId="0" xfId="0" applyNumberFormat="1" applyFont="1" applyAlignment="1" applyProtection="1">
      <protection locked="0"/>
    </xf>
    <xf numFmtId="0" fontId="41" fillId="0" borderId="3" xfId="0" applyFont="1" applyFill="1" applyBorder="1" applyAlignment="1">
      <alignment horizontal="left" vertical="center" wrapText="1"/>
    </xf>
    <xf numFmtId="188" fontId="49" fillId="0" borderId="0" xfId="0" applyNumberFormat="1" applyFont="1" applyBorder="1" applyAlignment="1">
      <alignment horizontal="right" vertical="center"/>
    </xf>
    <xf numFmtId="188" fontId="48" fillId="0" borderId="0" xfId="102" applyNumberFormat="1" applyFont="1" applyFill="1" applyBorder="1" applyAlignment="1" applyProtection="1">
      <alignment horizontal="right" vertical="center"/>
      <protection locked="0"/>
    </xf>
    <xf numFmtId="0" fontId="45" fillId="0" borderId="19" xfId="102" applyNumberFormat="1" applyFont="1" applyFill="1" applyBorder="1" applyAlignment="1" applyProtection="1">
      <alignment vertical="center"/>
      <protection locked="0"/>
    </xf>
    <xf numFmtId="0" fontId="45" fillId="0" borderId="19" xfId="0" applyFont="1" applyFill="1" applyBorder="1" applyAlignment="1">
      <alignment horizontal="left" vertical="center"/>
    </xf>
    <xf numFmtId="0" fontId="47" fillId="0" borderId="0" xfId="0" applyFont="1" applyFill="1" applyBorder="1">
      <alignment vertical="center"/>
    </xf>
    <xf numFmtId="0" fontId="47" fillId="0" borderId="19" xfId="0" applyFont="1" applyFill="1" applyBorder="1" applyAlignment="1">
      <alignment horizontal="left" vertical="center"/>
    </xf>
    <xf numFmtId="0" fontId="47" fillId="0" borderId="0" xfId="0" applyFont="1" applyFill="1" applyBorder="1" applyAlignment="1">
      <alignment vertical="center"/>
    </xf>
    <xf numFmtId="0" fontId="41" fillId="0" borderId="23" xfId="0" applyFont="1" applyFill="1" applyBorder="1" applyAlignment="1">
      <alignment horizontal="right" vertical="center" wrapText="1"/>
    </xf>
    <xf numFmtId="0" fontId="41" fillId="0" borderId="32" xfId="0" applyFont="1" applyFill="1" applyBorder="1" applyAlignment="1">
      <alignment vertical="center" wrapText="1"/>
    </xf>
    <xf numFmtId="0" fontId="41" fillId="0" borderId="33" xfId="0" applyFont="1" applyFill="1" applyBorder="1" applyAlignment="1">
      <alignment vertical="center" wrapText="1"/>
    </xf>
    <xf numFmtId="0" fontId="41" fillId="0" borderId="24" xfId="0" applyFont="1" applyFill="1" applyBorder="1" applyAlignment="1">
      <alignment horizontal="left" vertical="center" wrapText="1"/>
    </xf>
    <xf numFmtId="3" fontId="41" fillId="0" borderId="3" xfId="97" applyNumberFormat="1" applyFont="1" applyFill="1" applyBorder="1" applyAlignment="1">
      <alignment horizontal="center" vertical="center" wrapText="1"/>
    </xf>
    <xf numFmtId="3" fontId="41" fillId="0" borderId="26" xfId="97" applyNumberFormat="1" applyFont="1" applyFill="1" applyBorder="1" applyAlignment="1">
      <alignment horizontal="center" vertical="center" wrapText="1"/>
    </xf>
    <xf numFmtId="3" fontId="51" fillId="0" borderId="3" xfId="97" applyNumberFormat="1" applyFont="1" applyFill="1" applyBorder="1" applyAlignment="1">
      <alignment horizontal="center" vertical="center" wrapText="1"/>
    </xf>
    <xf numFmtId="0" fontId="45" fillId="0" borderId="0" xfId="0" applyFont="1" applyFill="1" applyBorder="1" applyAlignment="1">
      <alignment horizontal="left" vertical="center"/>
    </xf>
    <xf numFmtId="0" fontId="41" fillId="0" borderId="18" xfId="0" applyFont="1" applyFill="1" applyBorder="1" applyAlignment="1">
      <alignment horizontal="center" vertical="center" wrapText="1"/>
    </xf>
    <xf numFmtId="0" fontId="45" fillId="0" borderId="0" xfId="0" applyFont="1" applyAlignment="1" applyProtection="1">
      <alignment horizontal="right" vertical="center"/>
      <protection locked="0"/>
    </xf>
    <xf numFmtId="0" fontId="52" fillId="0" borderId="0" xfId="0" applyFont="1" applyFill="1" applyAlignment="1">
      <alignment vertical="top"/>
    </xf>
    <xf numFmtId="0" fontId="53" fillId="0" borderId="0" xfId="0" applyFont="1" applyFill="1" applyAlignment="1">
      <alignment vertical="top"/>
    </xf>
    <xf numFmtId="0" fontId="54" fillId="0" borderId="0" xfId="0" applyFont="1" applyAlignment="1" applyProtection="1">
      <protection locked="0"/>
    </xf>
    <xf numFmtId="0" fontId="52" fillId="0" borderId="0" xfId="0" applyFont="1" applyBorder="1" applyAlignment="1" applyProtection="1">
      <protection locked="0"/>
    </xf>
    <xf numFmtId="0" fontId="52" fillId="0" borderId="0" xfId="0" applyFont="1" applyAlignment="1" applyProtection="1">
      <protection locked="0"/>
    </xf>
    <xf numFmtId="188" fontId="55" fillId="0" borderId="0" xfId="0" applyNumberFormat="1" applyFont="1" applyAlignment="1" applyProtection="1">
      <alignment vertical="center"/>
      <protection locked="0"/>
    </xf>
    <xf numFmtId="188" fontId="54" fillId="0" borderId="0" xfId="0" applyNumberFormat="1" applyFont="1" applyAlignment="1" applyProtection="1">
      <alignment vertical="center"/>
      <protection locked="0"/>
    </xf>
    <xf numFmtId="188" fontId="52" fillId="0" borderId="0" xfId="0" applyNumberFormat="1" applyFont="1" applyAlignment="1" applyProtection="1">
      <alignment vertical="center"/>
      <protection locked="0"/>
    </xf>
    <xf numFmtId="0" fontId="52" fillId="0" borderId="0" xfId="0" applyFont="1" applyAlignment="1" applyProtection="1">
      <alignment vertical="center"/>
      <protection locked="0"/>
    </xf>
    <xf numFmtId="0" fontId="52" fillId="0" borderId="0" xfId="0" applyFont="1" applyFill="1">
      <alignment vertical="center"/>
    </xf>
    <xf numFmtId="49" fontId="41" fillId="0" borderId="32" xfId="102" applyNumberFormat="1" applyFont="1" applyFill="1" applyBorder="1" applyAlignment="1" applyProtection="1">
      <alignment horizontal="center" vertical="center"/>
    </xf>
    <xf numFmtId="190" fontId="41" fillId="0" borderId="0" xfId="104" applyNumberFormat="1" applyFont="1" applyFill="1" applyBorder="1" applyAlignment="1" applyProtection="1">
      <alignment horizontal="right" vertical="center"/>
    </xf>
    <xf numFmtId="190" fontId="41" fillId="0" borderId="20" xfId="104" applyNumberFormat="1" applyFont="1" applyFill="1" applyBorder="1" applyAlignment="1" applyProtection="1">
      <alignment horizontal="right" vertical="center"/>
    </xf>
    <xf numFmtId="49" fontId="56" fillId="0" borderId="33" xfId="102" applyNumberFormat="1" applyFont="1" applyFill="1" applyBorder="1" applyAlignment="1" applyProtection="1">
      <alignment horizontal="center" vertical="center"/>
    </xf>
    <xf numFmtId="190" fontId="56" fillId="0" borderId="22" xfId="104" applyNumberFormat="1" applyFont="1" applyFill="1" applyBorder="1" applyAlignment="1" applyProtection="1">
      <alignment horizontal="right" vertical="center"/>
    </xf>
    <xf numFmtId="188" fontId="41" fillId="25" borderId="32" xfId="102" applyNumberFormat="1" applyFont="1" applyFill="1" applyBorder="1" applyAlignment="1" applyProtection="1">
      <alignment horizontal="center" vertical="center"/>
      <protection locked="0"/>
    </xf>
    <xf numFmtId="188" fontId="41" fillId="25" borderId="33" xfId="102" applyNumberFormat="1" applyFont="1" applyFill="1" applyBorder="1" applyAlignment="1" applyProtection="1">
      <alignment horizontal="center" vertical="center"/>
      <protection locked="0"/>
    </xf>
    <xf numFmtId="188" fontId="57" fillId="0" borderId="22" xfId="0" applyNumberFormat="1" applyFont="1" applyBorder="1" applyAlignment="1">
      <alignment horizontal="right" vertical="center"/>
    </xf>
    <xf numFmtId="195" fontId="41" fillId="0" borderId="0" xfId="104" applyNumberFormat="1" applyFont="1" applyFill="1" applyBorder="1" applyAlignment="1" applyProtection="1">
      <alignment horizontal="right" vertical="center"/>
    </xf>
    <xf numFmtId="195" fontId="41" fillId="0" borderId="20" xfId="104" applyNumberFormat="1" applyFont="1" applyFill="1" applyBorder="1" applyAlignment="1" applyProtection="1">
      <alignment horizontal="right" vertical="center"/>
    </xf>
    <xf numFmtId="195" fontId="56" fillId="0" borderId="22" xfId="104" applyNumberFormat="1" applyFont="1" applyFill="1" applyBorder="1" applyAlignment="1" applyProtection="1">
      <alignment horizontal="right" vertical="center"/>
    </xf>
    <xf numFmtId="195" fontId="57" fillId="0" borderId="18" xfId="0" applyNumberFormat="1" applyFont="1" applyBorder="1" applyAlignment="1">
      <alignment horizontal="right" vertical="center"/>
    </xf>
    <xf numFmtId="195" fontId="57" fillId="0" borderId="19" xfId="0" applyNumberFormat="1" applyFont="1" applyBorder="1" applyAlignment="1">
      <alignment horizontal="right" vertical="center"/>
    </xf>
    <xf numFmtId="195" fontId="56" fillId="0" borderId="19" xfId="104" applyNumberFormat="1" applyFont="1" applyFill="1" applyBorder="1" applyAlignment="1" applyProtection="1">
      <alignment horizontal="right" vertical="center"/>
    </xf>
    <xf numFmtId="195" fontId="57" fillId="0" borderId="21" xfId="0" applyNumberFormat="1" applyFont="1" applyBorder="1" applyAlignment="1">
      <alignment horizontal="right" vertical="center"/>
    </xf>
    <xf numFmtId="195" fontId="57" fillId="0" borderId="22" xfId="0" applyNumberFormat="1" applyFont="1" applyBorder="1" applyAlignment="1">
      <alignment horizontal="right" vertical="center"/>
    </xf>
    <xf numFmtId="0" fontId="52" fillId="0" borderId="0" xfId="0" applyFont="1" applyFill="1" applyBorder="1" applyAlignment="1">
      <alignment vertical="top"/>
    </xf>
    <xf numFmtId="0" fontId="52" fillId="0" borderId="0" xfId="0" applyFont="1" applyFill="1" applyAlignment="1" applyProtection="1">
      <alignment horizontal="right" vertical="center"/>
    </xf>
    <xf numFmtId="0" fontId="54" fillId="0" borderId="0" xfId="0" applyFont="1" applyFill="1" applyBorder="1" applyAlignment="1" applyProtection="1">
      <alignment horizontal="right" vertical="center"/>
    </xf>
    <xf numFmtId="0" fontId="52" fillId="0" borderId="0" xfId="0" applyFont="1" applyFill="1" applyBorder="1" applyAlignment="1" applyProtection="1">
      <alignment horizontal="right" vertical="center"/>
    </xf>
    <xf numFmtId="0" fontId="58" fillId="0" borderId="0" xfId="0" applyFont="1" applyFill="1">
      <alignment vertical="center"/>
    </xf>
    <xf numFmtId="49" fontId="51" fillId="0" borderId="32" xfId="0" applyNumberFormat="1" applyFont="1" applyFill="1" applyBorder="1" applyAlignment="1" applyProtection="1">
      <alignment horizontal="center" vertical="center"/>
    </xf>
    <xf numFmtId="190" fontId="51" fillId="0" borderId="0" xfId="104" applyNumberFormat="1" applyFont="1" applyFill="1" applyBorder="1" applyAlignment="1" applyProtection="1">
      <alignment horizontal="right" vertical="center"/>
    </xf>
    <xf numFmtId="0" fontId="41" fillId="0" borderId="0" xfId="0" applyFont="1" applyFill="1" applyBorder="1" applyAlignment="1" applyProtection="1">
      <alignment horizontal="right" vertical="center"/>
    </xf>
    <xf numFmtId="49" fontId="59" fillId="0" borderId="33" xfId="0" applyNumberFormat="1" applyFont="1" applyFill="1" applyBorder="1" applyAlignment="1" applyProtection="1">
      <alignment horizontal="center" vertical="center"/>
    </xf>
    <xf numFmtId="190" fontId="56" fillId="0" borderId="21" xfId="104" applyNumberFormat="1" applyFont="1" applyFill="1" applyBorder="1" applyAlignment="1" applyProtection="1">
      <alignment horizontal="right" vertical="center"/>
    </xf>
    <xf numFmtId="190" fontId="60" fillId="0" borderId="20" xfId="0" applyNumberFormat="1" applyFont="1" applyBorder="1">
      <alignment vertical="center"/>
    </xf>
    <xf numFmtId="190" fontId="60" fillId="0" borderId="0" xfId="0" applyNumberFormat="1" applyFont="1" applyBorder="1">
      <alignment vertical="center"/>
    </xf>
    <xf numFmtId="188" fontId="57" fillId="0" borderId="0" xfId="0" applyNumberFormat="1" applyFont="1" applyBorder="1" applyAlignment="1">
      <alignment horizontal="right" vertical="center"/>
    </xf>
    <xf numFmtId="188" fontId="51" fillId="0" borderId="0" xfId="0" applyNumberFormat="1" applyFont="1" applyBorder="1" applyAlignment="1">
      <alignment horizontal="right" vertical="center"/>
    </xf>
    <xf numFmtId="41" fontId="54" fillId="0" borderId="0" xfId="102" applyFont="1" applyFill="1" applyAlignment="1" applyProtection="1">
      <protection locked="0"/>
    </xf>
    <xf numFmtId="0" fontId="54" fillId="0" borderId="0" xfId="0" applyFont="1" applyFill="1" applyAlignment="1" applyProtection="1">
      <protection locked="0"/>
    </xf>
    <xf numFmtId="0" fontId="41" fillId="0" borderId="25" xfId="0" applyFont="1" applyFill="1" applyBorder="1" applyAlignment="1">
      <alignment horizontal="center" vertical="center" wrapText="1"/>
    </xf>
    <xf numFmtId="49" fontId="51" fillId="0" borderId="25" xfId="0" applyNumberFormat="1" applyFont="1" applyFill="1" applyBorder="1" applyAlignment="1" applyProtection="1">
      <alignment horizontal="center" vertical="center"/>
    </xf>
    <xf numFmtId="191" fontId="51" fillId="0" borderId="19" xfId="102" applyNumberFormat="1" applyFont="1" applyFill="1" applyBorder="1" applyAlignment="1" applyProtection="1">
      <alignment horizontal="center" vertical="center"/>
    </xf>
    <xf numFmtId="191" fontId="51" fillId="0" borderId="23" xfId="102" applyNumberFormat="1" applyFont="1" applyFill="1" applyBorder="1" applyAlignment="1" applyProtection="1">
      <alignment horizontal="center" vertical="center"/>
    </xf>
    <xf numFmtId="41" fontId="51" fillId="0" borderId="16" xfId="102" applyFont="1" applyFill="1" applyBorder="1" applyAlignment="1" applyProtection="1">
      <alignment horizontal="center" vertical="center"/>
      <protection locked="0"/>
    </xf>
    <xf numFmtId="191" fontId="51" fillId="0" borderId="0" xfId="102" applyNumberFormat="1" applyFont="1" applyFill="1" applyBorder="1" applyAlignment="1" applyProtection="1">
      <alignment horizontal="center" vertical="center"/>
    </xf>
    <xf numFmtId="191" fontId="51" fillId="0" borderId="32" xfId="102" applyNumberFormat="1" applyFont="1" applyFill="1" applyBorder="1" applyAlignment="1" applyProtection="1">
      <alignment horizontal="center" vertical="center"/>
    </xf>
    <xf numFmtId="49" fontId="59" fillId="0" borderId="17" xfId="0" applyNumberFormat="1" applyFont="1" applyFill="1" applyBorder="1" applyAlignment="1" applyProtection="1">
      <alignment horizontal="center" vertical="center"/>
    </xf>
    <xf numFmtId="191" fontId="59" fillId="0" borderId="22" xfId="102" applyNumberFormat="1" applyFont="1" applyFill="1" applyBorder="1" applyAlignment="1" applyProtection="1">
      <alignment horizontal="center" vertical="center"/>
    </xf>
    <xf numFmtId="191" fontId="59" fillId="0" borderId="33" xfId="102" applyNumberFormat="1" applyFont="1" applyFill="1" applyBorder="1" applyAlignment="1" applyProtection="1">
      <alignment horizontal="center" vertical="center"/>
    </xf>
    <xf numFmtId="41" fontId="51" fillId="0" borderId="17" xfId="102" applyFont="1" applyFill="1" applyBorder="1" applyAlignment="1" applyProtection="1">
      <alignment horizontal="center" vertical="center"/>
      <protection locked="0"/>
    </xf>
    <xf numFmtId="191" fontId="51" fillId="0" borderId="22" xfId="102" applyNumberFormat="1" applyFont="1" applyFill="1" applyBorder="1" applyAlignment="1" applyProtection="1">
      <alignment horizontal="center" vertical="center"/>
    </xf>
    <xf numFmtId="191" fontId="51" fillId="0" borderId="33" xfId="102" applyNumberFormat="1" applyFont="1" applyFill="1" applyBorder="1" applyAlignment="1" applyProtection="1">
      <alignment horizontal="center" vertical="center"/>
    </xf>
    <xf numFmtId="0" fontId="54" fillId="0" borderId="0" xfId="0" applyFont="1" applyFill="1" applyAlignment="1" applyProtection="1">
      <alignment horizontal="right" vertical="center"/>
    </xf>
    <xf numFmtId="0" fontId="52" fillId="0" borderId="0" xfId="0" applyFont="1" applyBorder="1" applyAlignment="1" applyProtection="1">
      <alignment vertical="center"/>
      <protection locked="0"/>
    </xf>
    <xf numFmtId="0" fontId="54" fillId="0" borderId="0" xfId="0" applyFont="1" applyAlignment="1" applyProtection="1">
      <alignment vertical="center"/>
      <protection locked="0"/>
    </xf>
    <xf numFmtId="49" fontId="41" fillId="0" borderId="23" xfId="98" applyNumberFormat="1" applyFont="1" applyFill="1" applyBorder="1" applyAlignment="1">
      <alignment horizontal="right" vertical="center" wrapText="1"/>
    </xf>
    <xf numFmtId="49" fontId="41" fillId="0" borderId="32" xfId="98" applyNumberFormat="1" applyFont="1" applyFill="1" applyBorder="1" applyAlignment="1">
      <alignment vertical="center" wrapText="1"/>
    </xf>
    <xf numFmtId="49" fontId="41" fillId="0" borderId="33" xfId="98" applyNumberFormat="1" applyFont="1" applyFill="1" applyBorder="1" applyAlignment="1">
      <alignment vertical="center" wrapText="1"/>
    </xf>
    <xf numFmtId="3" fontId="41" fillId="0" borderId="28" xfId="98" applyNumberFormat="1" applyFont="1" applyFill="1" applyBorder="1" applyAlignment="1">
      <alignment horizontal="center" vertical="center"/>
    </xf>
    <xf numFmtId="188" fontId="41" fillId="0" borderId="2" xfId="98" applyNumberFormat="1" applyFont="1" applyFill="1" applyBorder="1" applyAlignment="1">
      <alignment horizontal="center" vertical="center" wrapText="1"/>
    </xf>
    <xf numFmtId="0" fontId="41" fillId="0" borderId="28" xfId="98" applyFont="1" applyFill="1" applyBorder="1" applyAlignment="1">
      <alignment horizontal="center" vertical="center"/>
    </xf>
    <xf numFmtId="188" fontId="41" fillId="0" borderId="3" xfId="98" applyNumberFormat="1" applyFont="1" applyFill="1" applyBorder="1" applyAlignment="1">
      <alignment horizontal="center" vertical="center" wrapText="1"/>
    </xf>
    <xf numFmtId="0" fontId="41" fillId="0" borderId="32" xfId="102" applyNumberFormat="1" applyFont="1" applyFill="1" applyBorder="1" applyAlignment="1" applyProtection="1">
      <alignment horizontal="center" vertical="center"/>
    </xf>
    <xf numFmtId="9" fontId="41" fillId="0" borderId="0" xfId="104" applyNumberFormat="1" applyFont="1" applyFill="1" applyBorder="1" applyAlignment="1" applyProtection="1">
      <alignment horizontal="right" vertical="center"/>
    </xf>
    <xf numFmtId="192" fontId="41" fillId="0" borderId="0" xfId="103" applyNumberFormat="1" applyFont="1" applyFill="1" applyBorder="1" applyAlignment="1" applyProtection="1">
      <alignment horizontal="right" vertical="center"/>
    </xf>
    <xf numFmtId="0" fontId="41" fillId="0" borderId="0" xfId="104" applyFont="1" applyFill="1" applyBorder="1" applyAlignment="1" applyProtection="1">
      <alignment horizontal="right" vertical="center"/>
    </xf>
    <xf numFmtId="9" fontId="41" fillId="0" borderId="0" xfId="103" applyFont="1" applyFill="1" applyBorder="1" applyAlignment="1" applyProtection="1">
      <alignment horizontal="right" vertical="center"/>
    </xf>
    <xf numFmtId="192" fontId="41" fillId="0" borderId="0" xfId="103" applyNumberFormat="1" applyFont="1" applyFill="1" applyBorder="1" applyAlignment="1" applyProtection="1">
      <alignment horizontal="right" vertical="center" indent="1"/>
    </xf>
    <xf numFmtId="0" fontId="56" fillId="0" borderId="33" xfId="102" applyNumberFormat="1" applyFont="1" applyFill="1" applyBorder="1" applyAlignment="1" applyProtection="1">
      <alignment horizontal="center" vertical="center"/>
    </xf>
    <xf numFmtId="192" fontId="56" fillId="0" borderId="22" xfId="104" applyNumberFormat="1" applyFont="1" applyFill="1" applyBorder="1" applyAlignment="1" applyProtection="1">
      <alignment horizontal="right" vertical="center"/>
    </xf>
    <xf numFmtId="192" fontId="56" fillId="0" borderId="22" xfId="103" applyNumberFormat="1" applyFont="1" applyFill="1" applyBorder="1" applyAlignment="1" applyProtection="1">
      <alignment horizontal="right" vertical="center" indent="1"/>
    </xf>
    <xf numFmtId="49" fontId="41" fillId="0" borderId="32" xfId="102" applyNumberFormat="1" applyFont="1" applyFill="1" applyBorder="1" applyAlignment="1" applyProtection="1">
      <alignment horizontal="center" vertical="center"/>
      <protection locked="0"/>
    </xf>
    <xf numFmtId="191" fontId="41" fillId="0" borderId="0" xfId="102" applyNumberFormat="1" applyFont="1" applyFill="1" applyBorder="1" applyAlignment="1" applyProtection="1">
      <alignment horizontal="right" vertical="center"/>
    </xf>
    <xf numFmtId="193" fontId="41" fillId="0" borderId="0" xfId="105" applyNumberFormat="1" applyFont="1" applyFill="1" applyBorder="1" applyAlignment="1" applyProtection="1">
      <alignment vertical="center"/>
      <protection locked="0"/>
    </xf>
    <xf numFmtId="49" fontId="41" fillId="0" borderId="33" xfId="102" applyNumberFormat="1" applyFont="1" applyFill="1" applyBorder="1" applyAlignment="1" applyProtection="1">
      <alignment horizontal="center" vertical="center"/>
      <protection locked="0"/>
    </xf>
    <xf numFmtId="191" fontId="41" fillId="0" borderId="22" xfId="102" applyNumberFormat="1" applyFont="1" applyFill="1" applyBorder="1" applyAlignment="1" applyProtection="1">
      <alignment horizontal="right" vertical="center"/>
    </xf>
    <xf numFmtId="9" fontId="41" fillId="0" borderId="22" xfId="103" applyFont="1" applyFill="1" applyBorder="1" applyAlignment="1" applyProtection="1">
      <alignment horizontal="right" vertical="center"/>
    </xf>
    <xf numFmtId="192" fontId="41" fillId="0" borderId="22" xfId="103" applyNumberFormat="1" applyFont="1" applyFill="1" applyBorder="1" applyAlignment="1" applyProtection="1">
      <alignment horizontal="right" vertical="center" indent="1"/>
    </xf>
    <xf numFmtId="192" fontId="41" fillId="0" borderId="22" xfId="103" applyNumberFormat="1" applyFont="1" applyFill="1" applyBorder="1" applyAlignment="1" applyProtection="1">
      <alignment horizontal="right" vertical="center"/>
    </xf>
    <xf numFmtId="0" fontId="41" fillId="0" borderId="22" xfId="104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>
      <alignment vertical="top"/>
    </xf>
    <xf numFmtId="0" fontId="44" fillId="0" borderId="0" xfId="0" applyFont="1" applyFill="1" applyAlignment="1">
      <alignment vertical="top"/>
    </xf>
    <xf numFmtId="0" fontId="52" fillId="0" borderId="0" xfId="0" applyFont="1" applyAlignment="1" applyProtection="1">
      <alignment horizontal="left" vertical="center"/>
      <protection locked="0"/>
    </xf>
    <xf numFmtId="0" fontId="52" fillId="0" borderId="0" xfId="0" applyFont="1" applyAlignment="1" applyProtection="1">
      <alignment horizontal="center" vertical="center"/>
      <protection locked="0"/>
    </xf>
    <xf numFmtId="0" fontId="52" fillId="0" borderId="0" xfId="0" applyFont="1" applyFill="1" applyAlignment="1" applyProtection="1">
      <alignment horizontal="center" vertical="center"/>
    </xf>
    <xf numFmtId="0" fontId="45" fillId="0" borderId="0" xfId="0" applyFont="1" applyAlignment="1" applyProtection="1">
      <alignment horizontal="center" vertical="center"/>
      <protection locked="0"/>
    </xf>
    <xf numFmtId="0" fontId="52" fillId="0" borderId="0" xfId="0" applyFont="1" applyFill="1" applyBorder="1">
      <alignment vertical="center"/>
    </xf>
    <xf numFmtId="0" fontId="41" fillId="0" borderId="23" xfId="104" applyFont="1" applyFill="1" applyBorder="1" applyAlignment="1" applyProtection="1">
      <alignment horizontal="right" vertical="center" wrapText="1" shrinkToFit="1"/>
      <protection locked="0"/>
    </xf>
    <xf numFmtId="0" fontId="41" fillId="0" borderId="32" xfId="104" applyFont="1" applyFill="1" applyBorder="1" applyAlignment="1" applyProtection="1">
      <alignment horizontal="left" vertical="center" wrapText="1" shrinkToFit="1"/>
      <protection locked="0"/>
    </xf>
    <xf numFmtId="0" fontId="41" fillId="0" borderId="20" xfId="104" applyFont="1" applyFill="1" applyBorder="1" applyAlignment="1" applyProtection="1">
      <alignment horizontal="left" vertical="center" wrapText="1" shrinkToFit="1"/>
      <protection locked="0"/>
    </xf>
    <xf numFmtId="0" fontId="41" fillId="0" borderId="0" xfId="104" applyFont="1" applyFill="1" applyBorder="1" applyAlignment="1" applyProtection="1">
      <alignment horizontal="left" vertical="top" wrapText="1" shrinkToFit="1"/>
      <protection locked="0"/>
    </xf>
    <xf numFmtId="0" fontId="41" fillId="0" borderId="20" xfId="104" applyFont="1" applyFill="1" applyBorder="1" applyAlignment="1" applyProtection="1">
      <alignment horizontal="left" vertical="top" wrapText="1" shrinkToFit="1"/>
      <protection locked="0"/>
    </xf>
    <xf numFmtId="0" fontId="41" fillId="0" borderId="32" xfId="104" applyFont="1" applyFill="1" applyBorder="1" applyAlignment="1" applyProtection="1">
      <alignment horizontal="left" vertical="top" wrapText="1" shrinkToFit="1"/>
      <protection locked="0"/>
    </xf>
    <xf numFmtId="0" fontId="41" fillId="0" borderId="32" xfId="104" applyFont="1" applyFill="1" applyBorder="1" applyAlignment="1" applyProtection="1">
      <alignment horizontal="center" vertical="center" wrapText="1" shrinkToFit="1"/>
      <protection locked="0"/>
    </xf>
    <xf numFmtId="0" fontId="41" fillId="0" borderId="0" xfId="0" applyFont="1" applyBorder="1" applyAlignment="1" applyProtection="1">
      <alignment horizontal="center" vertical="center" wrapText="1" shrinkToFit="1"/>
      <protection locked="0"/>
    </xf>
    <xf numFmtId="0" fontId="41" fillId="0" borderId="0" xfId="104" applyFont="1" applyFill="1" applyBorder="1" applyAlignment="1" applyProtection="1">
      <alignment horizontal="center" vertical="center" wrapText="1" shrinkToFit="1"/>
      <protection locked="0"/>
    </xf>
    <xf numFmtId="0" fontId="41" fillId="0" borderId="20" xfId="104" applyFont="1" applyFill="1" applyBorder="1" applyAlignment="1" applyProtection="1">
      <alignment horizontal="center" vertical="center" wrapText="1" shrinkToFit="1"/>
      <protection locked="0"/>
    </xf>
    <xf numFmtId="0" fontId="41" fillId="0" borderId="33" xfId="0" applyFont="1" applyBorder="1" applyAlignment="1" applyProtection="1">
      <alignment horizontal="center" vertical="center" wrapText="1" shrinkToFit="1"/>
      <protection locked="0"/>
    </xf>
    <xf numFmtId="0" fontId="41" fillId="0" borderId="22" xfId="104" applyFont="1" applyFill="1" applyBorder="1" applyAlignment="1" applyProtection="1">
      <alignment horizontal="center" vertical="center" wrapText="1" shrinkToFit="1"/>
      <protection locked="0"/>
    </xf>
    <xf numFmtId="0" fontId="41" fillId="0" borderId="25" xfId="104" applyFont="1" applyFill="1" applyBorder="1" applyAlignment="1" applyProtection="1">
      <alignment horizontal="center" vertical="center" wrapText="1" shrinkToFit="1"/>
      <protection locked="0"/>
    </xf>
    <xf numFmtId="0" fontId="41" fillId="0" borderId="18" xfId="104" applyFont="1" applyFill="1" applyBorder="1" applyAlignment="1" applyProtection="1">
      <alignment horizontal="center" vertical="center" wrapText="1" shrinkToFit="1"/>
      <protection locked="0"/>
    </xf>
    <xf numFmtId="0" fontId="41" fillId="0" borderId="20" xfId="104" applyFont="1" applyFill="1" applyBorder="1" applyAlignment="1" applyProtection="1">
      <alignment vertical="center" wrapText="1" shrinkToFit="1"/>
      <protection locked="0"/>
    </xf>
    <xf numFmtId="0" fontId="41" fillId="0" borderId="33" xfId="104" applyFont="1" applyFill="1" applyBorder="1" applyAlignment="1" applyProtection="1">
      <alignment horizontal="left" vertical="center" wrapText="1" shrinkToFit="1"/>
      <protection locked="0"/>
    </xf>
    <xf numFmtId="0" fontId="41" fillId="0" borderId="21" xfId="104" applyFont="1" applyFill="1" applyBorder="1" applyAlignment="1" applyProtection="1">
      <alignment vertical="center" wrapText="1" shrinkToFit="1"/>
      <protection locked="0"/>
    </xf>
    <xf numFmtId="0" fontId="41" fillId="0" borderId="33" xfId="104" applyFont="1" applyFill="1" applyBorder="1" applyAlignment="1" applyProtection="1">
      <alignment vertical="center" wrapText="1" shrinkToFit="1"/>
      <protection locked="0"/>
    </xf>
    <xf numFmtId="0" fontId="41" fillId="0" borderId="22" xfId="104" applyFont="1" applyFill="1" applyBorder="1" applyAlignment="1" applyProtection="1">
      <alignment vertical="center" wrapText="1" shrinkToFit="1"/>
      <protection locked="0"/>
    </xf>
    <xf numFmtId="0" fontId="41" fillId="0" borderId="17" xfId="104" applyFont="1" applyFill="1" applyBorder="1" applyAlignment="1" applyProtection="1">
      <alignment horizontal="center" vertical="center" wrapText="1" shrinkToFit="1"/>
      <protection locked="0"/>
    </xf>
    <xf numFmtId="0" fontId="41" fillId="0" borderId="21" xfId="104" applyFont="1" applyFill="1" applyBorder="1" applyAlignment="1" applyProtection="1">
      <alignment horizontal="center" vertical="center" wrapText="1" shrinkToFit="1"/>
      <protection locked="0"/>
    </xf>
    <xf numFmtId="0" fontId="51" fillId="0" borderId="32" xfId="104" applyFont="1" applyFill="1" applyBorder="1" applyAlignment="1" applyProtection="1">
      <alignment horizontal="center" vertical="center"/>
    </xf>
    <xf numFmtId="190" fontId="51" fillId="0" borderId="0" xfId="104" applyNumberFormat="1" applyFont="1" applyFill="1" applyBorder="1" applyAlignment="1" applyProtection="1">
      <alignment horizontal="center" vertical="center" shrinkToFit="1"/>
    </xf>
    <xf numFmtId="192" fontId="51" fillId="0" borderId="0" xfId="104" applyNumberFormat="1" applyFont="1" applyFill="1" applyBorder="1" applyAlignment="1" applyProtection="1">
      <alignment horizontal="center" vertical="center" shrinkToFit="1"/>
    </xf>
    <xf numFmtId="0" fontId="41" fillId="0" borderId="32" xfId="104" applyFont="1" applyFill="1" applyBorder="1" applyAlignment="1" applyProtection="1">
      <alignment horizontal="center" vertical="center"/>
    </xf>
    <xf numFmtId="190" fontId="41" fillId="0" borderId="20" xfId="104" applyNumberFormat="1" applyFont="1" applyFill="1" applyBorder="1" applyAlignment="1" applyProtection="1">
      <alignment horizontal="center" vertical="center" shrinkToFit="1"/>
    </xf>
    <xf numFmtId="9" fontId="41" fillId="0" borderId="0" xfId="103" applyFont="1" applyFill="1" applyBorder="1" applyAlignment="1" applyProtection="1">
      <alignment horizontal="center" vertical="center" shrinkToFit="1"/>
    </xf>
    <xf numFmtId="190" fontId="41" fillId="0" borderId="0" xfId="104" applyNumberFormat="1" applyFont="1" applyFill="1" applyBorder="1" applyAlignment="1" applyProtection="1">
      <alignment horizontal="center" vertical="center" shrinkToFit="1"/>
    </xf>
    <xf numFmtId="192" fontId="41" fillId="0" borderId="0" xfId="103" applyNumberFormat="1" applyFont="1" applyFill="1" applyBorder="1" applyAlignment="1" applyProtection="1">
      <alignment horizontal="center" vertical="center" shrinkToFit="1"/>
    </xf>
    <xf numFmtId="9" fontId="41" fillId="0" borderId="0" xfId="104" applyNumberFormat="1" applyFont="1" applyFill="1" applyBorder="1" applyAlignment="1" applyProtection="1">
      <alignment horizontal="center" vertical="center" shrinkToFit="1"/>
    </xf>
    <xf numFmtId="0" fontId="56" fillId="0" borderId="33" xfId="104" applyFont="1" applyFill="1" applyBorder="1" applyAlignment="1" applyProtection="1">
      <alignment horizontal="center" vertical="center"/>
    </xf>
    <xf numFmtId="190" fontId="56" fillId="0" borderId="22" xfId="104" applyNumberFormat="1" applyFont="1" applyFill="1" applyBorder="1" applyAlignment="1" applyProtection="1">
      <alignment horizontal="center" vertical="center" shrinkToFit="1"/>
    </xf>
    <xf numFmtId="9" fontId="56" fillId="0" borderId="22" xfId="104" applyNumberFormat="1" applyFont="1" applyFill="1" applyBorder="1" applyAlignment="1" applyProtection="1">
      <alignment horizontal="center" vertical="center" shrinkToFit="1"/>
    </xf>
    <xf numFmtId="192" fontId="56" fillId="0" borderId="22" xfId="103" applyNumberFormat="1" applyFont="1" applyFill="1" applyBorder="1" applyAlignment="1" applyProtection="1">
      <alignment horizontal="center" vertical="center" shrinkToFit="1"/>
    </xf>
    <xf numFmtId="194" fontId="41" fillId="0" borderId="32" xfId="104" quotePrefix="1" applyNumberFormat="1" applyFont="1" applyFill="1" applyBorder="1" applyAlignment="1" applyProtection="1">
      <alignment horizontal="center" vertical="center"/>
      <protection locked="0"/>
    </xf>
    <xf numFmtId="189" fontId="41" fillId="0" borderId="0" xfId="106" applyNumberFormat="1" applyFont="1" applyBorder="1" applyAlignment="1" applyProtection="1">
      <alignment horizontal="center" vertical="center" shrinkToFit="1"/>
      <protection locked="0"/>
    </xf>
    <xf numFmtId="189" fontId="41" fillId="0" borderId="0" xfId="106" applyNumberFormat="1" applyFont="1" applyBorder="1" applyAlignment="1" applyProtection="1">
      <alignment horizontal="center" vertical="center" shrinkToFit="1"/>
    </xf>
    <xf numFmtId="194" fontId="41" fillId="0" borderId="33" xfId="104" quotePrefix="1" applyNumberFormat="1" applyFont="1" applyFill="1" applyBorder="1" applyAlignment="1" applyProtection="1">
      <alignment horizontal="center" vertical="center"/>
      <protection locked="0"/>
    </xf>
    <xf numFmtId="189" fontId="41" fillId="0" borderId="22" xfId="106" applyNumberFormat="1" applyFont="1" applyBorder="1" applyAlignment="1" applyProtection="1">
      <alignment horizontal="center" vertical="center" shrinkToFit="1"/>
      <protection locked="0"/>
    </xf>
    <xf numFmtId="9" fontId="41" fillId="0" borderId="22" xfId="103" applyFont="1" applyFill="1" applyBorder="1" applyAlignment="1" applyProtection="1">
      <alignment horizontal="center" vertical="center" shrinkToFit="1"/>
    </xf>
    <xf numFmtId="189" fontId="41" fillId="0" borderId="22" xfId="106" applyNumberFormat="1" applyFont="1" applyBorder="1" applyAlignment="1" applyProtection="1">
      <alignment horizontal="center" vertical="center" shrinkToFit="1"/>
    </xf>
    <xf numFmtId="192" fontId="41" fillId="0" borderId="22" xfId="103" applyNumberFormat="1" applyFont="1" applyFill="1" applyBorder="1" applyAlignment="1" applyProtection="1">
      <alignment horizontal="center" vertical="center" shrinkToFit="1"/>
    </xf>
    <xf numFmtId="190" fontId="48" fillId="0" borderId="22" xfId="104" applyNumberFormat="1" applyFont="1" applyBorder="1" applyAlignment="1">
      <alignment horizontal="right" vertical="center"/>
    </xf>
    <xf numFmtId="9" fontId="51" fillId="0" borderId="0" xfId="104" applyNumberFormat="1" applyFont="1" applyFill="1" applyBorder="1" applyAlignment="1" applyProtection="1">
      <alignment horizontal="center" vertical="center" shrinkToFit="1"/>
    </xf>
    <xf numFmtId="192" fontId="52" fillId="0" borderId="0" xfId="0" applyNumberFormat="1" applyFont="1" applyFill="1" applyBorder="1">
      <alignment vertical="center"/>
    </xf>
    <xf numFmtId="0" fontId="45" fillId="0" borderId="0" xfId="0" applyFont="1" applyFill="1" applyBorder="1" applyAlignment="1" applyProtection="1">
      <alignment horizontal="left" vertical="center"/>
      <protection locked="0"/>
    </xf>
    <xf numFmtId="0" fontId="43" fillId="0" borderId="0" xfId="0" applyFont="1" applyFill="1" applyAlignment="1">
      <alignment horizontal="left" vertical="top"/>
    </xf>
    <xf numFmtId="0" fontId="44" fillId="0" borderId="0" xfId="0" applyFont="1" applyFill="1" applyBorder="1" applyAlignment="1">
      <alignment horizontal="left" vertical="top"/>
    </xf>
    <xf numFmtId="0" fontId="45" fillId="0" borderId="22" xfId="0" applyFont="1" applyFill="1" applyBorder="1" applyAlignment="1">
      <alignment horizontal="left" vertical="center"/>
    </xf>
    <xf numFmtId="0" fontId="41" fillId="0" borderId="18" xfId="0" applyFont="1" applyFill="1" applyBorder="1" applyAlignment="1">
      <alignment horizontal="center" vertical="center" wrapText="1"/>
    </xf>
    <xf numFmtId="0" fontId="41" fillId="0" borderId="2" xfId="0" applyFont="1" applyFill="1" applyBorder="1" applyAlignment="1">
      <alignment horizontal="center" vertical="center"/>
    </xf>
    <xf numFmtId="0" fontId="41" fillId="0" borderId="20" xfId="0" applyFont="1" applyFill="1" applyBorder="1" applyAlignment="1">
      <alignment horizontal="center" vertical="center"/>
    </xf>
    <xf numFmtId="0" fontId="41" fillId="0" borderId="21" xfId="0" applyFont="1" applyFill="1" applyBorder="1" applyAlignment="1">
      <alignment horizontal="center" vertical="center"/>
    </xf>
    <xf numFmtId="0" fontId="41" fillId="0" borderId="20" xfId="0" applyFont="1" applyFill="1" applyBorder="1" applyAlignment="1">
      <alignment horizontal="center" vertical="center" wrapText="1"/>
    </xf>
    <xf numFmtId="0" fontId="41" fillId="0" borderId="21" xfId="0" applyFont="1" applyFill="1" applyBorder="1" applyAlignment="1">
      <alignment horizontal="center" vertical="center" wrapText="1"/>
    </xf>
    <xf numFmtId="0" fontId="41" fillId="0" borderId="19" xfId="0" applyFont="1" applyFill="1" applyBorder="1" applyAlignment="1">
      <alignment horizontal="center" vertical="center"/>
    </xf>
    <xf numFmtId="0" fontId="41" fillId="0" borderId="23" xfId="0" applyFont="1" applyFill="1" applyBorder="1" applyAlignment="1">
      <alignment horizontal="center" vertical="center"/>
    </xf>
    <xf numFmtId="0" fontId="41" fillId="0" borderId="19" xfId="0" applyFont="1" applyFill="1" applyBorder="1" applyAlignment="1">
      <alignment horizontal="center" vertical="center" wrapText="1"/>
    </xf>
    <xf numFmtId="0" fontId="45" fillId="0" borderId="0" xfId="0" applyFont="1" applyAlignment="1" applyProtection="1">
      <alignment horizontal="right" vertical="center"/>
      <protection locked="0"/>
    </xf>
    <xf numFmtId="0" fontId="45" fillId="0" borderId="19" xfId="0" applyFont="1" applyFill="1" applyBorder="1" applyAlignment="1">
      <alignment vertical="center" wrapText="1"/>
    </xf>
    <xf numFmtId="0" fontId="45" fillId="0" borderId="0" xfId="0" applyFont="1" applyFill="1" applyBorder="1" applyAlignment="1">
      <alignment horizontal="left" vertical="center"/>
    </xf>
    <xf numFmtId="1" fontId="41" fillId="0" borderId="26" xfId="98" applyNumberFormat="1" applyFont="1" applyFill="1" applyBorder="1" applyAlignment="1">
      <alignment horizontal="center" vertical="center" wrapText="1"/>
    </xf>
    <xf numFmtId="1" fontId="41" fillId="0" borderId="24" xfId="98" applyNumberFormat="1" applyFont="1" applyFill="1" applyBorder="1" applyAlignment="1">
      <alignment horizontal="center" vertical="center" wrapText="1"/>
    </xf>
    <xf numFmtId="1" fontId="41" fillId="0" borderId="18" xfId="98" applyNumberFormat="1" applyFont="1" applyFill="1" applyBorder="1" applyAlignment="1">
      <alignment horizontal="center" vertical="center" wrapText="1"/>
    </xf>
    <xf numFmtId="1" fontId="41" fillId="0" borderId="21" xfId="98" applyNumberFormat="1" applyFont="1" applyFill="1" applyBorder="1" applyAlignment="1">
      <alignment horizontal="center" vertical="center" wrapText="1"/>
    </xf>
    <xf numFmtId="3" fontId="41" fillId="0" borderId="25" xfId="98" applyNumberFormat="1" applyFont="1" applyFill="1" applyBorder="1" applyAlignment="1">
      <alignment horizontal="center" vertical="center" wrapText="1"/>
    </xf>
    <xf numFmtId="3" fontId="41" fillId="0" borderId="3" xfId="98" applyNumberFormat="1" applyFont="1" applyFill="1" applyBorder="1" applyAlignment="1">
      <alignment horizontal="center" vertical="center" wrapText="1"/>
    </xf>
    <xf numFmtId="3" fontId="41" fillId="0" borderId="26" xfId="98" applyNumberFormat="1" applyFont="1" applyFill="1" applyBorder="1" applyAlignment="1">
      <alignment horizontal="center" vertical="center" wrapText="1"/>
    </xf>
    <xf numFmtId="1" fontId="41" fillId="0" borderId="3" xfId="98" applyNumberFormat="1" applyFont="1" applyFill="1" applyBorder="1" applyAlignment="1">
      <alignment horizontal="center" vertical="center" wrapText="1"/>
    </xf>
    <xf numFmtId="1" fontId="41" fillId="0" borderId="25" xfId="98" applyNumberFormat="1" applyFont="1" applyFill="1" applyBorder="1" applyAlignment="1">
      <alignment horizontal="center" vertical="center" wrapText="1"/>
    </xf>
    <xf numFmtId="3" fontId="41" fillId="0" borderId="29" xfId="98" applyNumberFormat="1" applyFont="1" applyFill="1" applyBorder="1" applyAlignment="1">
      <alignment horizontal="center" vertical="center" wrapText="1"/>
    </xf>
    <xf numFmtId="3" fontId="41" fillId="0" borderId="30" xfId="98" applyNumberFormat="1" applyFont="1" applyFill="1" applyBorder="1" applyAlignment="1">
      <alignment horizontal="center" vertical="center" wrapText="1"/>
    </xf>
    <xf numFmtId="3" fontId="41" fillId="0" borderId="23" xfId="98" applyNumberFormat="1" applyFont="1" applyFill="1" applyBorder="1" applyAlignment="1">
      <alignment horizontal="center" vertical="center" wrapText="1"/>
    </xf>
    <xf numFmtId="0" fontId="41" fillId="0" borderId="26" xfId="98" applyFont="1" applyFill="1" applyBorder="1" applyAlignment="1">
      <alignment horizontal="center" vertical="center"/>
    </xf>
    <xf numFmtId="3" fontId="41" fillId="0" borderId="29" xfId="98" applyNumberFormat="1" applyFont="1" applyFill="1" applyBorder="1" applyAlignment="1">
      <alignment horizontal="center" vertical="center"/>
    </xf>
    <xf numFmtId="3" fontId="41" fillId="0" borderId="30" xfId="98" applyNumberFormat="1" applyFont="1" applyFill="1" applyBorder="1" applyAlignment="1">
      <alignment horizontal="center" vertical="center"/>
    </xf>
    <xf numFmtId="0" fontId="41" fillId="0" borderId="20" xfId="104" applyFont="1" applyFill="1" applyBorder="1" applyAlignment="1" applyProtection="1">
      <alignment horizontal="center" vertical="center" wrapText="1" shrinkToFit="1"/>
      <protection locked="0"/>
    </xf>
    <xf numFmtId="0" fontId="41" fillId="0" borderId="32" xfId="104" applyFont="1" applyFill="1" applyBorder="1" applyAlignment="1" applyProtection="1">
      <alignment horizontal="center" vertical="center" wrapText="1" shrinkToFit="1"/>
      <protection locked="0"/>
    </xf>
    <xf numFmtId="0" fontId="41" fillId="0" borderId="0" xfId="104" applyFont="1" applyFill="1" applyBorder="1" applyAlignment="1" applyProtection="1">
      <alignment horizontal="center" vertical="center" wrapText="1" shrinkToFit="1"/>
      <protection locked="0"/>
    </xf>
    <xf numFmtId="0" fontId="41" fillId="0" borderId="18" xfId="104" applyFont="1" applyFill="1" applyBorder="1" applyAlignment="1" applyProtection="1">
      <alignment horizontal="center" vertical="center" wrapText="1" shrinkToFit="1"/>
      <protection locked="0"/>
    </xf>
    <xf numFmtId="0" fontId="41" fillId="0" borderId="23" xfId="104" applyFont="1" applyFill="1" applyBorder="1" applyAlignment="1" applyProtection="1">
      <alignment horizontal="center" vertical="center" wrapText="1" shrinkToFit="1"/>
      <protection locked="0"/>
    </xf>
    <xf numFmtId="0" fontId="41" fillId="0" borderId="18" xfId="104" applyFont="1" applyFill="1" applyBorder="1" applyAlignment="1" applyProtection="1">
      <alignment horizontal="center" vertical="top" wrapText="1" shrinkToFit="1"/>
      <protection locked="0"/>
    </xf>
    <xf numFmtId="0" fontId="41" fillId="0" borderId="23" xfId="104" applyFont="1" applyFill="1" applyBorder="1" applyAlignment="1" applyProtection="1">
      <alignment horizontal="center" vertical="top" wrapText="1" shrinkToFit="1"/>
      <protection locked="0"/>
    </xf>
    <xf numFmtId="0" fontId="41" fillId="0" borderId="20" xfId="104" applyFont="1" applyFill="1" applyBorder="1" applyAlignment="1" applyProtection="1">
      <alignment horizontal="center" vertical="top" wrapText="1" shrinkToFit="1"/>
      <protection locked="0"/>
    </xf>
    <xf numFmtId="0" fontId="41" fillId="0" borderId="32" xfId="104" applyFont="1" applyFill="1" applyBorder="1" applyAlignment="1" applyProtection="1">
      <alignment horizontal="center" vertical="top" wrapText="1" shrinkToFit="1"/>
      <protection locked="0"/>
    </xf>
    <xf numFmtId="0" fontId="41" fillId="0" borderId="19" xfId="104" applyFont="1" applyFill="1" applyBorder="1" applyAlignment="1" applyProtection="1">
      <alignment horizontal="center" vertical="top" wrapText="1" shrinkToFit="1"/>
      <protection locked="0"/>
    </xf>
  </cellXfs>
  <cellStyles count="107">
    <cellStyle name="20% - 강조색1" xfId="1" builtinId="30" customBuiltin="1"/>
    <cellStyle name="20% - 강조색2" xfId="2" builtinId="34" customBuiltin="1"/>
    <cellStyle name="20% - 강조색3" xfId="3" builtinId="38" customBuiltin="1"/>
    <cellStyle name="20% - 강조색4" xfId="4" builtinId="42" customBuiltin="1"/>
    <cellStyle name="20% - 강조색5" xfId="5" builtinId="46" customBuiltin="1"/>
    <cellStyle name="20% - 강조색6" xfId="6" builtinId="50" customBuiltin="1"/>
    <cellStyle name="40% - 강조색1" xfId="7" builtinId="31" customBuiltin="1"/>
    <cellStyle name="40% - 강조색2" xfId="8" builtinId="35" customBuiltin="1"/>
    <cellStyle name="40% - 강조색3" xfId="9" builtinId="39" customBuiltin="1"/>
    <cellStyle name="40% - 강조색4" xfId="10" builtinId="43" customBuiltin="1"/>
    <cellStyle name="40% - 강조색5" xfId="11" builtinId="47" customBuiltin="1"/>
    <cellStyle name="40% - 강조색6" xfId="12" builtinId="51" customBuiltin="1"/>
    <cellStyle name="60% - 강조색1" xfId="13" builtinId="32" customBuiltin="1"/>
    <cellStyle name="60% - 강조색2" xfId="14" builtinId="36" customBuiltin="1"/>
    <cellStyle name="60% - 강조색3" xfId="15" builtinId="40" customBuiltin="1"/>
    <cellStyle name="60% - 강조색4" xfId="16" builtinId="44" customBuiltin="1"/>
    <cellStyle name="60% - 강조색5" xfId="17" builtinId="48" customBuiltin="1"/>
    <cellStyle name="60% - 강조색6" xfId="18" builtinId="52" customBuiltin="1"/>
    <cellStyle name="A¨­￠￢￠O [0]_INQUIRY ￠?￥i¨u¡AAⓒ￢Aⓒª " xfId="19" xr:uid="{00000000-0005-0000-0000-000012000000}"/>
    <cellStyle name="A¨­￠￢￠O_INQUIRY ￠?￥i¨u¡AAⓒ￢Aⓒª " xfId="20" xr:uid="{00000000-0005-0000-0000-000013000000}"/>
    <cellStyle name="AeE­ [0]_AMT " xfId="21" xr:uid="{00000000-0005-0000-0000-000014000000}"/>
    <cellStyle name="AeE­_AMT " xfId="22" xr:uid="{00000000-0005-0000-0000-000015000000}"/>
    <cellStyle name="AeE¡ⓒ [0]_INQUIRY ￠?￥i¨u¡AAⓒ￢Aⓒª " xfId="23" xr:uid="{00000000-0005-0000-0000-000016000000}"/>
    <cellStyle name="AeE¡ⓒ_INQUIRY ￠?￥i¨u¡AAⓒ￢Aⓒª " xfId="24" xr:uid="{00000000-0005-0000-0000-000017000000}"/>
    <cellStyle name="AÞ¸¶ [0]_AN°y(1.25) " xfId="25" xr:uid="{00000000-0005-0000-0000-000018000000}"/>
    <cellStyle name="AÞ¸¶_AN°y(1.25) " xfId="26" xr:uid="{00000000-0005-0000-0000-000019000000}"/>
    <cellStyle name="C¡IA¨ª_¡ic¨u¡A¨￢I¨￢¡Æ AN¡Æe " xfId="27" xr:uid="{00000000-0005-0000-0000-00001A000000}"/>
    <cellStyle name="C￥AØ_¿μ¾÷CoE² " xfId="28" xr:uid="{00000000-0005-0000-0000-00001B000000}"/>
    <cellStyle name="category" xfId="29" xr:uid="{00000000-0005-0000-0000-00001C000000}"/>
    <cellStyle name="Comma [0]_ SG&amp;A Bridge " xfId="30" xr:uid="{00000000-0005-0000-0000-00001D000000}"/>
    <cellStyle name="Comma_ SG&amp;A Bridge " xfId="31" xr:uid="{00000000-0005-0000-0000-00001E000000}"/>
    <cellStyle name="Comma0" xfId="32" xr:uid="{00000000-0005-0000-0000-00001F000000}"/>
    <cellStyle name="Curren?_x0012_퐀_x0017_?" xfId="33" xr:uid="{00000000-0005-0000-0000-000020000000}"/>
    <cellStyle name="Currency [0]_ SG&amp;A Bridge " xfId="34" xr:uid="{00000000-0005-0000-0000-000021000000}"/>
    <cellStyle name="Currency_ SG&amp;A Bridge " xfId="35" xr:uid="{00000000-0005-0000-0000-000022000000}"/>
    <cellStyle name="Currency0" xfId="36" xr:uid="{00000000-0005-0000-0000-000023000000}"/>
    <cellStyle name="Date" xfId="37" xr:uid="{00000000-0005-0000-0000-000024000000}"/>
    <cellStyle name="Euro" xfId="38" xr:uid="{00000000-0005-0000-0000-000025000000}"/>
    <cellStyle name="Fixed" xfId="39" xr:uid="{00000000-0005-0000-0000-000026000000}"/>
    <cellStyle name="Grey" xfId="40" xr:uid="{00000000-0005-0000-0000-000027000000}"/>
    <cellStyle name="HEADER" xfId="41" xr:uid="{00000000-0005-0000-0000-000028000000}"/>
    <cellStyle name="Header1" xfId="42" xr:uid="{00000000-0005-0000-0000-000029000000}"/>
    <cellStyle name="Header2" xfId="43" xr:uid="{00000000-0005-0000-0000-00002A000000}"/>
    <cellStyle name="Heading 1" xfId="44" xr:uid="{00000000-0005-0000-0000-00002B000000}"/>
    <cellStyle name="Heading 2" xfId="45" xr:uid="{00000000-0005-0000-0000-00002C000000}"/>
    <cellStyle name="Input [yellow]" xfId="46" xr:uid="{00000000-0005-0000-0000-00002D000000}"/>
    <cellStyle name="Model" xfId="47" xr:uid="{00000000-0005-0000-0000-00002E000000}"/>
    <cellStyle name="Normal - Style1" xfId="48" xr:uid="{00000000-0005-0000-0000-00002F000000}"/>
    <cellStyle name="Normal_ SG&amp;A Bridge " xfId="49" xr:uid="{00000000-0005-0000-0000-000030000000}"/>
    <cellStyle name="Percent [2]" xfId="50" xr:uid="{00000000-0005-0000-0000-000031000000}"/>
    <cellStyle name="subhead" xfId="51" xr:uid="{00000000-0005-0000-0000-000032000000}"/>
    <cellStyle name="Total" xfId="52" xr:uid="{00000000-0005-0000-0000-000033000000}"/>
    <cellStyle name="UM" xfId="53" xr:uid="{00000000-0005-0000-0000-000034000000}"/>
    <cellStyle name="강조색1" xfId="54" builtinId="29" customBuiltin="1"/>
    <cellStyle name="강조색2" xfId="55" builtinId="33" customBuiltin="1"/>
    <cellStyle name="강조색3" xfId="56" builtinId="37" customBuiltin="1"/>
    <cellStyle name="강조색4" xfId="57" builtinId="41" customBuiltin="1"/>
    <cellStyle name="강조색5" xfId="58" builtinId="45" customBuiltin="1"/>
    <cellStyle name="강조색6" xfId="59" builtinId="49" customBuiltin="1"/>
    <cellStyle name="경고문" xfId="60" builtinId="11" customBuiltin="1"/>
    <cellStyle name="계산" xfId="61" builtinId="22" customBuiltin="1"/>
    <cellStyle name="고정소숫점" xfId="62" xr:uid="{00000000-0005-0000-0000-00003D000000}"/>
    <cellStyle name="고정출력1" xfId="63" xr:uid="{00000000-0005-0000-0000-00003E000000}"/>
    <cellStyle name="고정출력2" xfId="64" xr:uid="{00000000-0005-0000-0000-00003F000000}"/>
    <cellStyle name="나쁨" xfId="65" builtinId="27" customBuiltin="1"/>
    <cellStyle name="날짜" xfId="66" xr:uid="{00000000-0005-0000-0000-000041000000}"/>
    <cellStyle name="달러" xfId="67" xr:uid="{00000000-0005-0000-0000-000042000000}"/>
    <cellStyle name="똿뗦먛귟 [0.00]_PRODUCT DETAIL Q1" xfId="68" xr:uid="{00000000-0005-0000-0000-000043000000}"/>
    <cellStyle name="똿뗦먛귟_PRODUCT DETAIL Q1" xfId="69" xr:uid="{00000000-0005-0000-0000-000044000000}"/>
    <cellStyle name="메모" xfId="70" builtinId="10" customBuiltin="1"/>
    <cellStyle name="믅됞 [0.00]_PRODUCT DETAIL Q1" xfId="71" xr:uid="{00000000-0005-0000-0000-000046000000}"/>
    <cellStyle name="믅됞_PRODUCT DETAIL Q1" xfId="72" xr:uid="{00000000-0005-0000-0000-000047000000}"/>
    <cellStyle name="바탕글" xfId="73" xr:uid="{00000000-0005-0000-0000-000048000000}"/>
    <cellStyle name="백분율" xfId="103" builtinId="5"/>
    <cellStyle name="보통" xfId="74" builtinId="28" customBuiltin="1"/>
    <cellStyle name="뷭?_BOOKSHIP" xfId="75" xr:uid="{00000000-0005-0000-0000-00004B000000}"/>
    <cellStyle name="설명 텍스트" xfId="76" builtinId="53" customBuiltin="1"/>
    <cellStyle name="셀 확인" xfId="77" builtinId="23" customBuiltin="1"/>
    <cellStyle name="숫자(R)" xfId="78" xr:uid="{00000000-0005-0000-0000-00004E000000}"/>
    <cellStyle name="쉼표 [0]" xfId="102" builtinId="6"/>
    <cellStyle name="쉼표 [0]_Ⅳ.노동7" xfId="105" xr:uid="{00000000-0005-0000-0000-000050000000}"/>
    <cellStyle name="스타일 1" xfId="79" xr:uid="{00000000-0005-0000-0000-000051000000}"/>
    <cellStyle name="연결된 셀" xfId="80" builtinId="24" customBuiltin="1"/>
    <cellStyle name="요약" xfId="81" builtinId="25" customBuiltin="1"/>
    <cellStyle name="입력" xfId="82" builtinId="20" customBuiltin="1"/>
    <cellStyle name="자리수" xfId="83" xr:uid="{00000000-0005-0000-0000-000055000000}"/>
    <cellStyle name="자리수0" xfId="84" xr:uid="{00000000-0005-0000-0000-000056000000}"/>
    <cellStyle name="작은제목" xfId="85" xr:uid="{00000000-0005-0000-0000-000057000000}"/>
    <cellStyle name="제목" xfId="86" builtinId="15" customBuiltin="1"/>
    <cellStyle name="제목 1" xfId="87" builtinId="16" customBuiltin="1"/>
    <cellStyle name="제목 2" xfId="88" builtinId="17" customBuiltin="1"/>
    <cellStyle name="제목 3" xfId="89" builtinId="18" customBuiltin="1"/>
    <cellStyle name="제목 4" xfId="90" builtinId="19" customBuiltin="1"/>
    <cellStyle name="좋음" xfId="91" builtinId="26" customBuiltin="1"/>
    <cellStyle name="출력" xfId="92" builtinId="21" customBuiltin="1"/>
    <cellStyle name="콤마 [0]" xfId="93" xr:uid="{00000000-0005-0000-0000-00005F000000}"/>
    <cellStyle name="콤마_ 견적기준 FLOW " xfId="94" xr:uid="{00000000-0005-0000-0000-000060000000}"/>
    <cellStyle name="큰제목" xfId="95" xr:uid="{00000000-0005-0000-0000-000061000000}"/>
    <cellStyle name="퍼센트" xfId="96" xr:uid="{00000000-0005-0000-0000-000062000000}"/>
    <cellStyle name="표준" xfId="0" builtinId="0"/>
    <cellStyle name="표준 3" xfId="106" xr:uid="{00000000-0005-0000-0000-000064000000}"/>
    <cellStyle name="표준_Ⅳ.노동7" xfId="104" xr:uid="{00000000-0005-0000-0000-000065000000}"/>
    <cellStyle name="표준_Ⅳ-1,2" xfId="97" xr:uid="{00000000-0005-0000-0000-000066000000}"/>
    <cellStyle name="표준_Sheet2" xfId="98" xr:uid="{00000000-0005-0000-0000-000067000000}"/>
    <cellStyle name="합산" xfId="99" xr:uid="{00000000-0005-0000-0000-000068000000}"/>
    <cellStyle name="화폐기호" xfId="100" xr:uid="{00000000-0005-0000-0000-000069000000}"/>
    <cellStyle name="화폐기호0" xfId="101" xr:uid="{00000000-0005-0000-0000-00006A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6"/>
  <sheetViews>
    <sheetView tabSelected="1" view="pageBreakPreview" zoomScaleNormal="100" zoomScaleSheetLayoutView="100" workbookViewId="0">
      <selection sqref="A1:L1"/>
    </sheetView>
  </sheetViews>
  <sheetFormatPr defaultColWidth="8.88671875" defaultRowHeight="13.5"/>
  <cols>
    <col min="1" max="1" width="9.5546875" style="45" customWidth="1"/>
    <col min="2" max="3" width="7.77734375" style="45" customWidth="1"/>
    <col min="4" max="5" width="9.77734375" style="45" customWidth="1"/>
    <col min="6" max="6" width="7.77734375" style="45" customWidth="1"/>
    <col min="7" max="12" width="9.77734375" style="45" customWidth="1"/>
    <col min="13" max="16384" width="8.88671875" style="45"/>
  </cols>
  <sheetData>
    <row r="1" spans="1:15" s="36" customFormat="1" ht="42" customHeight="1">
      <c r="A1" s="172" t="s">
        <v>14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</row>
    <row r="2" spans="1:15" s="37" customFormat="1" ht="30" customHeight="1">
      <c r="A2" s="173" t="s">
        <v>20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</row>
    <row r="3" spans="1:15" s="12" customFormat="1" ht="15" customHeight="1">
      <c r="A3" s="174" t="s">
        <v>0</v>
      </c>
      <c r="B3" s="174"/>
      <c r="C3" s="174"/>
      <c r="D3" s="174"/>
      <c r="E3" s="174"/>
      <c r="F3" s="174"/>
      <c r="G3" s="174"/>
      <c r="H3" s="174"/>
      <c r="I3" s="174"/>
      <c r="L3" s="8" t="s">
        <v>2</v>
      </c>
    </row>
    <row r="4" spans="1:15" s="1" customFormat="1" ht="33.75" customHeight="1">
      <c r="A4" s="26" t="s">
        <v>84</v>
      </c>
      <c r="B4" s="175" t="s">
        <v>27</v>
      </c>
      <c r="C4" s="176"/>
      <c r="D4" s="176"/>
      <c r="E4" s="176"/>
      <c r="F4" s="176"/>
      <c r="G4" s="176"/>
      <c r="H4" s="176"/>
      <c r="I4" s="176"/>
      <c r="J4" s="175" t="s">
        <v>96</v>
      </c>
      <c r="K4" s="175" t="s">
        <v>97</v>
      </c>
      <c r="L4" s="175" t="s">
        <v>98</v>
      </c>
    </row>
    <row r="5" spans="1:15" s="1" customFormat="1" ht="30" customHeight="1">
      <c r="A5" s="27"/>
      <c r="B5" s="2"/>
      <c r="C5" s="175" t="s">
        <v>6</v>
      </c>
      <c r="D5" s="181"/>
      <c r="E5" s="182"/>
      <c r="F5" s="175" t="s">
        <v>7</v>
      </c>
      <c r="G5" s="183"/>
      <c r="H5" s="183"/>
      <c r="I5" s="183"/>
      <c r="J5" s="177"/>
      <c r="K5" s="179"/>
      <c r="L5" s="177"/>
    </row>
    <row r="6" spans="1:15" s="1" customFormat="1" ht="46.5" customHeight="1">
      <c r="A6" s="28" t="s">
        <v>85</v>
      </c>
      <c r="B6" s="9"/>
      <c r="C6" s="3"/>
      <c r="D6" s="10" t="s">
        <v>21</v>
      </c>
      <c r="E6" s="11" t="s">
        <v>22</v>
      </c>
      <c r="F6" s="3"/>
      <c r="G6" s="10" t="s">
        <v>19</v>
      </c>
      <c r="H6" s="4" t="s">
        <v>11</v>
      </c>
      <c r="I6" s="4" t="s">
        <v>32</v>
      </c>
      <c r="J6" s="178"/>
      <c r="K6" s="180"/>
      <c r="L6" s="178"/>
    </row>
    <row r="7" spans="1:15" s="38" customFormat="1" ht="21" customHeight="1">
      <c r="A7" s="46" t="s">
        <v>33</v>
      </c>
      <c r="B7" s="54">
        <v>230.85000000000002</v>
      </c>
      <c r="C7" s="54">
        <v>147.05000000000001</v>
      </c>
      <c r="D7" s="54">
        <v>144.69999999999999</v>
      </c>
      <c r="E7" s="54">
        <v>2.35</v>
      </c>
      <c r="F7" s="54">
        <v>83.8</v>
      </c>
      <c r="G7" s="54">
        <v>42.15</v>
      </c>
      <c r="H7" s="54">
        <v>15.399999999999999</v>
      </c>
      <c r="I7" s="54">
        <v>26.2</v>
      </c>
      <c r="J7" s="54">
        <v>63.699999999999996</v>
      </c>
      <c r="K7" s="54">
        <v>62.7</v>
      </c>
      <c r="L7" s="54">
        <v>1.6</v>
      </c>
    </row>
    <row r="8" spans="1:15" s="38" customFormat="1" ht="21" customHeight="1">
      <c r="A8" s="46" t="s">
        <v>36</v>
      </c>
      <c r="B8" s="54">
        <v>230.3</v>
      </c>
      <c r="C8" s="54">
        <v>146.35</v>
      </c>
      <c r="D8" s="54">
        <v>144.30000000000001</v>
      </c>
      <c r="E8" s="54">
        <v>2</v>
      </c>
      <c r="F8" s="54">
        <v>83.9</v>
      </c>
      <c r="G8" s="54">
        <v>41</v>
      </c>
      <c r="H8" s="54">
        <v>15.899999999999999</v>
      </c>
      <c r="I8" s="54">
        <v>27.1</v>
      </c>
      <c r="J8" s="54">
        <v>63.55</v>
      </c>
      <c r="K8" s="54">
        <v>62.65</v>
      </c>
      <c r="L8" s="54">
        <v>1.4</v>
      </c>
    </row>
    <row r="9" spans="1:15" s="39" customFormat="1" ht="21" customHeight="1">
      <c r="A9" s="46" t="s">
        <v>88</v>
      </c>
      <c r="B9" s="55">
        <v>229.89999999999998</v>
      </c>
      <c r="C9" s="54">
        <v>147.85000000000002</v>
      </c>
      <c r="D9" s="54">
        <v>145.75</v>
      </c>
      <c r="E9" s="54">
        <v>2</v>
      </c>
      <c r="F9" s="54">
        <v>82.15</v>
      </c>
      <c r="G9" s="54">
        <v>37</v>
      </c>
      <c r="H9" s="54">
        <v>14.7</v>
      </c>
      <c r="I9" s="54">
        <v>30.45</v>
      </c>
      <c r="J9" s="54">
        <v>64.3</v>
      </c>
      <c r="K9" s="54">
        <v>63.4</v>
      </c>
      <c r="L9" s="54">
        <v>1.4</v>
      </c>
    </row>
    <row r="10" spans="1:15" s="40" customFormat="1" ht="21" customHeight="1">
      <c r="A10" s="46" t="s">
        <v>87</v>
      </c>
      <c r="B10" s="54">
        <v>229.85000000000002</v>
      </c>
      <c r="C10" s="54">
        <v>147.75</v>
      </c>
      <c r="D10" s="54">
        <v>146.19999999999999</v>
      </c>
      <c r="E10" s="54">
        <v>1.55</v>
      </c>
      <c r="F10" s="54">
        <v>82.05</v>
      </c>
      <c r="G10" s="54">
        <v>39</v>
      </c>
      <c r="H10" s="54">
        <v>13.55</v>
      </c>
      <c r="I10" s="54">
        <v>29.55</v>
      </c>
      <c r="J10" s="54">
        <v>64.3</v>
      </c>
      <c r="K10" s="54">
        <v>63.599999999999994</v>
      </c>
      <c r="L10" s="54">
        <v>1.05</v>
      </c>
    </row>
    <row r="11" spans="1:15" s="40" customFormat="1" ht="21" customHeight="1">
      <c r="A11" s="46" t="s">
        <v>92</v>
      </c>
      <c r="B11" s="54">
        <v>228.5</v>
      </c>
      <c r="C11" s="54">
        <v>145</v>
      </c>
      <c r="D11" s="54">
        <v>143.5</v>
      </c>
      <c r="E11" s="54">
        <v>1.5</v>
      </c>
      <c r="F11" s="54">
        <v>84</v>
      </c>
      <c r="G11" s="54">
        <v>38</v>
      </c>
      <c r="H11" s="54">
        <v>14</v>
      </c>
      <c r="I11" s="54">
        <v>32</v>
      </c>
      <c r="J11" s="54">
        <v>63.35</v>
      </c>
      <c r="K11" s="54">
        <v>62.8</v>
      </c>
      <c r="L11" s="54">
        <v>0.9</v>
      </c>
    </row>
    <row r="12" spans="1:15" s="38" customFormat="1" ht="21" customHeight="1">
      <c r="A12" s="49" t="s">
        <v>93</v>
      </c>
      <c r="B12" s="168">
        <f>AVERAGE(B13:B14)</f>
        <v>227.15</v>
      </c>
      <c r="C12" s="168">
        <f t="shared" ref="C12:L12" si="0">AVERAGE(C13:C14)</f>
        <v>148.19999999999999</v>
      </c>
      <c r="D12" s="168">
        <f t="shared" si="0"/>
        <v>145.9</v>
      </c>
      <c r="E12" s="168">
        <f t="shared" si="0"/>
        <v>2.2999999999999998</v>
      </c>
      <c r="F12" s="168">
        <f t="shared" si="0"/>
        <v>78.95</v>
      </c>
      <c r="G12" s="168">
        <f t="shared" si="0"/>
        <v>36.900000000000006</v>
      </c>
      <c r="H12" s="168">
        <f t="shared" si="0"/>
        <v>12.8</v>
      </c>
      <c r="I12" s="168">
        <f t="shared" si="0"/>
        <v>29.299999999999997</v>
      </c>
      <c r="J12" s="168">
        <f t="shared" si="0"/>
        <v>65.244960129124877</v>
      </c>
      <c r="K12" s="168">
        <f t="shared" si="0"/>
        <v>64.23211159813755</v>
      </c>
      <c r="L12" s="168">
        <f t="shared" si="0"/>
        <v>1.5513539971087411</v>
      </c>
    </row>
    <row r="13" spans="1:15" s="42" customFormat="1" ht="24.95" customHeight="1">
      <c r="A13" s="51" t="s">
        <v>34</v>
      </c>
      <c r="B13" s="57">
        <v>227.9</v>
      </c>
      <c r="C13" s="58">
        <v>147.5</v>
      </c>
      <c r="D13" s="58">
        <v>145.4</v>
      </c>
      <c r="E13" s="58">
        <v>2.1</v>
      </c>
      <c r="F13" s="58">
        <v>80.400000000000006</v>
      </c>
      <c r="G13" s="58">
        <v>39.1</v>
      </c>
      <c r="H13" s="58">
        <v>12.6</v>
      </c>
      <c r="I13" s="58">
        <v>28.799999999999997</v>
      </c>
      <c r="J13" s="59">
        <f t="shared" ref="J13:J14" si="1">C13/B13*100</f>
        <v>64.721369021500649</v>
      </c>
      <c r="K13" s="59">
        <f t="shared" ref="K13:K14" si="2">D13/B13*100</f>
        <v>63.799912242211498</v>
      </c>
      <c r="L13" s="59">
        <f t="shared" ref="L13:L14" si="3">E13/C13*100</f>
        <v>1.4237288135593222</v>
      </c>
      <c r="M13" s="41"/>
    </row>
    <row r="14" spans="1:15" s="43" customFormat="1" ht="24.95" customHeight="1">
      <c r="A14" s="52" t="s">
        <v>35</v>
      </c>
      <c r="B14" s="60">
        <v>226.4</v>
      </c>
      <c r="C14" s="61">
        <v>148.9</v>
      </c>
      <c r="D14" s="61">
        <v>146.4</v>
      </c>
      <c r="E14" s="61">
        <v>2.5</v>
      </c>
      <c r="F14" s="61">
        <v>77.5</v>
      </c>
      <c r="G14" s="61">
        <v>34.700000000000003</v>
      </c>
      <c r="H14" s="61">
        <v>13</v>
      </c>
      <c r="I14" s="61">
        <v>29.8</v>
      </c>
      <c r="J14" s="56">
        <f t="shared" si="1"/>
        <v>65.768551236749119</v>
      </c>
      <c r="K14" s="56">
        <f t="shared" si="2"/>
        <v>64.664310954063609</v>
      </c>
      <c r="L14" s="56">
        <f t="shared" si="3"/>
        <v>1.6789791806581598</v>
      </c>
    </row>
    <row r="15" spans="1:15" s="12" customFormat="1" ht="28.5" customHeight="1">
      <c r="A15" s="185" t="s">
        <v>95</v>
      </c>
      <c r="B15" s="185"/>
      <c r="C15" s="185"/>
      <c r="D15" s="185"/>
      <c r="E15" s="185"/>
      <c r="F15" s="185"/>
      <c r="G15" s="185"/>
      <c r="H15" s="33"/>
      <c r="I15" s="33"/>
      <c r="J15" s="5"/>
      <c r="K15" s="5"/>
      <c r="L15" s="5"/>
    </row>
    <row r="16" spans="1:15" s="44" customFormat="1">
      <c r="A16" s="171" t="s">
        <v>102</v>
      </c>
      <c r="B16" s="171"/>
      <c r="C16" s="171"/>
      <c r="D16" s="171"/>
      <c r="E16" s="171"/>
      <c r="F16" s="171"/>
      <c r="G16" s="171"/>
      <c r="H16" s="35"/>
      <c r="I16" s="35"/>
      <c r="J16" s="35"/>
      <c r="K16" s="184" t="s">
        <v>3</v>
      </c>
      <c r="L16" s="184"/>
      <c r="M16" s="17"/>
      <c r="N16" s="16"/>
      <c r="O16" s="16"/>
    </row>
  </sheetData>
  <mergeCells count="12">
    <mergeCell ref="A16:G16"/>
    <mergeCell ref="A1:L1"/>
    <mergeCell ref="A2:L2"/>
    <mergeCell ref="A3:I3"/>
    <mergeCell ref="B4:I4"/>
    <mergeCell ref="J4:J6"/>
    <mergeCell ref="K4:K6"/>
    <mergeCell ref="L4:L6"/>
    <mergeCell ref="C5:E5"/>
    <mergeCell ref="F5:I5"/>
    <mergeCell ref="K16:L16"/>
    <mergeCell ref="A15:G15"/>
  </mergeCells>
  <phoneticPr fontId="39" type="noConversion"/>
  <pageMargins left="0.78740157480314965" right="0.78740157480314965" top="0.98425196850393704" bottom="0.98425196850393704" header="0" footer="0.59055118110236227"/>
  <pageSetup paperSize="9" scale="97" pageOrder="overThenDown" orientation="landscape" useFirstPageNumber="1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3"/>
  <sheetViews>
    <sheetView view="pageBreakPreview" zoomScaleNormal="100" zoomScaleSheetLayoutView="100" workbookViewId="0">
      <selection sqref="A1:I1"/>
    </sheetView>
  </sheetViews>
  <sheetFormatPr defaultColWidth="8.88671875" defaultRowHeight="13.5"/>
  <cols>
    <col min="1" max="1" width="12.77734375" style="45" customWidth="1"/>
    <col min="2" max="5" width="11.77734375" style="45" customWidth="1"/>
    <col min="6" max="6" width="11.77734375" style="66" customWidth="1"/>
    <col min="7" max="9" width="11.77734375" style="45" customWidth="1"/>
    <col min="10" max="16384" width="8.88671875" style="45"/>
  </cols>
  <sheetData>
    <row r="1" spans="1:13" s="36" customFormat="1" ht="30" customHeight="1">
      <c r="A1" s="173" t="s">
        <v>15</v>
      </c>
      <c r="B1" s="173"/>
      <c r="C1" s="173"/>
      <c r="D1" s="173"/>
      <c r="E1" s="173"/>
      <c r="F1" s="173"/>
      <c r="G1" s="173"/>
      <c r="H1" s="173"/>
      <c r="I1" s="173"/>
      <c r="J1" s="62"/>
    </row>
    <row r="2" spans="1:13" s="12" customFormat="1" ht="15" customHeight="1">
      <c r="A2" s="5" t="s">
        <v>0</v>
      </c>
      <c r="B2" s="6"/>
      <c r="C2" s="6"/>
      <c r="D2" s="6"/>
      <c r="E2" s="6"/>
      <c r="F2" s="23"/>
      <c r="G2" s="6"/>
      <c r="H2" s="7"/>
      <c r="I2" s="7" t="s">
        <v>99</v>
      </c>
    </row>
    <row r="3" spans="1:13" ht="43.5" customHeight="1">
      <c r="A3" s="29" t="s">
        <v>86</v>
      </c>
      <c r="B3" s="30" t="s">
        <v>28</v>
      </c>
      <c r="C3" s="30" t="s">
        <v>43</v>
      </c>
      <c r="D3" s="30" t="s">
        <v>44</v>
      </c>
      <c r="E3" s="30" t="s">
        <v>39</v>
      </c>
      <c r="F3" s="32" t="s">
        <v>90</v>
      </c>
      <c r="G3" s="30" t="s">
        <v>42</v>
      </c>
      <c r="H3" s="30" t="s">
        <v>41</v>
      </c>
      <c r="I3" s="31" t="s">
        <v>40</v>
      </c>
    </row>
    <row r="4" spans="1:13" s="63" customFormat="1" ht="22.5" customHeight="1">
      <c r="A4" s="67" t="s">
        <v>37</v>
      </c>
      <c r="B4" s="48">
        <v>144.69999999999999</v>
      </c>
      <c r="C4" s="47">
        <v>86.3</v>
      </c>
      <c r="D4" s="47">
        <v>58.45</v>
      </c>
      <c r="E4" s="47">
        <v>15.75</v>
      </c>
      <c r="F4" s="68">
        <v>55.3</v>
      </c>
      <c r="G4" s="47">
        <v>49.1</v>
      </c>
      <c r="H4" s="47">
        <v>24.65</v>
      </c>
      <c r="I4" s="47">
        <v>55.25</v>
      </c>
    </row>
    <row r="5" spans="1:13" s="63" customFormat="1" ht="22.5" customHeight="1">
      <c r="A5" s="67" t="s">
        <v>36</v>
      </c>
      <c r="B5" s="48">
        <v>144.30000000000001</v>
      </c>
      <c r="C5" s="69">
        <f>(87.5+86)/2</f>
        <v>86.75</v>
      </c>
      <c r="D5" s="69">
        <f>(59.5+55.6)/2</f>
        <v>57.55</v>
      </c>
      <c r="E5" s="47">
        <v>14.850000000000001</v>
      </c>
      <c r="F5" s="68">
        <v>54.3</v>
      </c>
      <c r="G5" s="47">
        <v>50.55</v>
      </c>
      <c r="H5" s="47">
        <v>24.6</v>
      </c>
      <c r="I5" s="47">
        <v>57.5</v>
      </c>
    </row>
    <row r="6" spans="1:13" s="64" customFormat="1" ht="22.5" customHeight="1">
      <c r="A6" s="67" t="s">
        <v>45</v>
      </c>
      <c r="B6" s="48">
        <v>145.75</v>
      </c>
      <c r="C6" s="47">
        <v>87.1</v>
      </c>
      <c r="D6" s="47">
        <v>58.65</v>
      </c>
      <c r="E6" s="47">
        <v>14.2</v>
      </c>
      <c r="F6" s="68">
        <v>53.7</v>
      </c>
      <c r="G6" s="47">
        <v>49.849999999999994</v>
      </c>
      <c r="H6" s="47">
        <v>28.1</v>
      </c>
      <c r="I6" s="47">
        <v>58.55</v>
      </c>
    </row>
    <row r="7" spans="1:13" s="65" customFormat="1" ht="22.5" customHeight="1">
      <c r="A7" s="67" t="s">
        <v>89</v>
      </c>
      <c r="B7" s="48">
        <v>146.19999999999999</v>
      </c>
      <c r="C7" s="47">
        <v>86.1</v>
      </c>
      <c r="D7" s="47">
        <v>60.099999999999994</v>
      </c>
      <c r="E7" s="47">
        <v>15.95</v>
      </c>
      <c r="F7" s="68">
        <v>52.75</v>
      </c>
      <c r="G7" s="47">
        <v>51.4</v>
      </c>
      <c r="H7" s="47">
        <v>26.15</v>
      </c>
      <c r="I7" s="47">
        <v>58.15</v>
      </c>
    </row>
    <row r="8" spans="1:13" s="65" customFormat="1" ht="22.5" customHeight="1">
      <c r="A8" s="67">
        <v>2023</v>
      </c>
      <c r="B8" s="48">
        <v>143.5</v>
      </c>
      <c r="C8" s="47">
        <v>84</v>
      </c>
      <c r="D8" s="47">
        <v>60</v>
      </c>
      <c r="E8" s="47">
        <v>16</v>
      </c>
      <c r="F8" s="68">
        <v>51</v>
      </c>
      <c r="G8" s="47">
        <v>50.5</v>
      </c>
      <c r="H8" s="47">
        <v>26</v>
      </c>
      <c r="I8" s="47">
        <v>58.5</v>
      </c>
    </row>
    <row r="9" spans="1:13" s="64" customFormat="1" ht="22.5" customHeight="1">
      <c r="A9" s="70" t="s">
        <v>93</v>
      </c>
      <c r="B9" s="71">
        <f>AVERAGE(B10:B11)</f>
        <v>145.9</v>
      </c>
      <c r="C9" s="50">
        <f>AVERAGE(C10:C11)</f>
        <v>85.3</v>
      </c>
      <c r="D9" s="50">
        <f>AVERAGE(D10:D11)</f>
        <v>60.55</v>
      </c>
      <c r="E9" s="50">
        <f t="shared" ref="E9:I9" si="0">AVERAGE(E10:E11)</f>
        <v>17.350000000000001</v>
      </c>
      <c r="F9" s="50">
        <f t="shared" si="0"/>
        <v>50.95</v>
      </c>
      <c r="G9" s="50">
        <f t="shared" si="0"/>
        <v>50.5</v>
      </c>
      <c r="H9" s="50">
        <f t="shared" si="0"/>
        <v>27.1</v>
      </c>
      <c r="I9" s="50">
        <f t="shared" si="0"/>
        <v>59.75</v>
      </c>
    </row>
    <row r="10" spans="1:13" s="42" customFormat="1" ht="24.95" customHeight="1">
      <c r="A10" s="51" t="s">
        <v>34</v>
      </c>
      <c r="B10" s="72">
        <v>145.4</v>
      </c>
      <c r="C10" s="73">
        <v>85.3</v>
      </c>
      <c r="D10" s="73">
        <v>60.1</v>
      </c>
      <c r="E10" s="74">
        <v>17.399999999999999</v>
      </c>
      <c r="F10" s="75">
        <v>51.5</v>
      </c>
      <c r="G10" s="74">
        <v>49.5</v>
      </c>
      <c r="H10" s="74">
        <v>26.9</v>
      </c>
      <c r="I10" s="74">
        <v>58.8</v>
      </c>
      <c r="J10" s="19"/>
      <c r="K10" s="19"/>
      <c r="L10" s="19"/>
      <c r="M10" s="41"/>
    </row>
    <row r="11" spans="1:13" s="43" customFormat="1" ht="24.95" customHeight="1">
      <c r="A11" s="52" t="s">
        <v>35</v>
      </c>
      <c r="B11" s="72">
        <v>146.4</v>
      </c>
      <c r="C11" s="73">
        <v>85.3</v>
      </c>
      <c r="D11" s="73">
        <v>61</v>
      </c>
      <c r="E11" s="74">
        <v>17.3</v>
      </c>
      <c r="F11" s="75">
        <v>50.4</v>
      </c>
      <c r="G11" s="74">
        <v>51.5</v>
      </c>
      <c r="H11" s="74">
        <v>27.3</v>
      </c>
      <c r="I11" s="53">
        <v>60.7</v>
      </c>
      <c r="J11" s="19"/>
      <c r="K11" s="20"/>
      <c r="L11" s="20"/>
    </row>
    <row r="12" spans="1:13" s="12" customFormat="1" ht="15" customHeight="1">
      <c r="A12" s="21" t="s">
        <v>100</v>
      </c>
      <c r="B12" s="22"/>
      <c r="C12" s="22"/>
      <c r="D12" s="22"/>
      <c r="E12" s="22"/>
      <c r="F12" s="24"/>
      <c r="G12" s="22"/>
      <c r="H12" s="22"/>
      <c r="I12" s="22"/>
      <c r="J12" s="6"/>
      <c r="K12" s="6"/>
      <c r="L12" s="6"/>
    </row>
    <row r="13" spans="1:13" s="12" customFormat="1" ht="15" customHeight="1">
      <c r="A13" s="13" t="s">
        <v>102</v>
      </c>
      <c r="B13" s="5"/>
      <c r="C13" s="5"/>
      <c r="D13" s="5"/>
      <c r="E13" s="5"/>
      <c r="F13" s="25"/>
      <c r="G13" s="5"/>
      <c r="H13" s="5"/>
      <c r="I13" s="7" t="s">
        <v>3</v>
      </c>
      <c r="J13" s="6"/>
      <c r="K13" s="6"/>
      <c r="L13" s="6"/>
    </row>
  </sheetData>
  <mergeCells count="1">
    <mergeCell ref="A1:I1"/>
  </mergeCells>
  <phoneticPr fontId="39" type="noConversion"/>
  <pageMargins left="0.78740157480314965" right="0.78740157480314965" top="0.98425196850393704" bottom="0.98425196850393704" header="0" footer="0.59055118110236227"/>
  <pageSetup paperSize="9" scale="72" pageOrder="overThenDown" orientation="landscape" useFirstPageNumber="1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0"/>
  <sheetViews>
    <sheetView view="pageBreakPreview" zoomScaleNormal="115" zoomScaleSheetLayoutView="100" workbookViewId="0">
      <selection sqref="A1:E1"/>
    </sheetView>
  </sheetViews>
  <sheetFormatPr defaultColWidth="8.88671875" defaultRowHeight="13.5"/>
  <cols>
    <col min="1" max="1" width="12.77734375" style="45" customWidth="1"/>
    <col min="2" max="5" width="20.77734375" style="45" customWidth="1"/>
    <col min="6" max="16384" width="8.88671875" style="45"/>
  </cols>
  <sheetData>
    <row r="1" spans="1:6" s="36" customFormat="1" ht="30" customHeight="1">
      <c r="A1" s="173" t="s">
        <v>16</v>
      </c>
      <c r="B1" s="173"/>
      <c r="C1" s="173"/>
      <c r="D1" s="173"/>
      <c r="E1" s="173"/>
      <c r="F1" s="62"/>
    </row>
    <row r="2" spans="1:6" s="12" customFormat="1" ht="15" customHeight="1">
      <c r="A2" s="186" t="s">
        <v>0</v>
      </c>
      <c r="B2" s="186"/>
      <c r="C2" s="186"/>
      <c r="D2" s="186"/>
      <c r="E2" s="7" t="s">
        <v>2</v>
      </c>
    </row>
    <row r="3" spans="1:6" s="1" customFormat="1" ht="37.5" customHeight="1">
      <c r="A3" s="18" t="s">
        <v>86</v>
      </c>
      <c r="B3" s="34" t="s">
        <v>29</v>
      </c>
      <c r="C3" s="34" t="s">
        <v>94</v>
      </c>
      <c r="D3" s="34" t="s">
        <v>30</v>
      </c>
      <c r="E3" s="78" t="s">
        <v>31</v>
      </c>
    </row>
    <row r="4" spans="1:6" s="77" customFormat="1" ht="30" customHeight="1">
      <c r="A4" s="79" t="s">
        <v>46</v>
      </c>
      <c r="B4" s="80">
        <v>122.46599999999999</v>
      </c>
      <c r="C4" s="80">
        <v>25.2</v>
      </c>
      <c r="D4" s="80">
        <v>43.982999999999997</v>
      </c>
      <c r="E4" s="81">
        <v>53.311</v>
      </c>
      <c r="F4" s="76"/>
    </row>
    <row r="5" spans="1:6" s="77" customFormat="1" ht="18" customHeight="1">
      <c r="A5" s="82" t="s">
        <v>47</v>
      </c>
      <c r="B5" s="83">
        <v>76.768000000000001</v>
      </c>
      <c r="C5" s="83">
        <v>12.6</v>
      </c>
      <c r="D5" s="83">
        <v>28.477</v>
      </c>
      <c r="E5" s="84">
        <v>35.677</v>
      </c>
      <c r="F5" s="76"/>
    </row>
    <row r="6" spans="1:6" s="77" customFormat="1" ht="18" customHeight="1">
      <c r="A6" s="82" t="s">
        <v>48</v>
      </c>
      <c r="B6" s="83">
        <v>45.698</v>
      </c>
      <c r="C6" s="83">
        <v>12.5</v>
      </c>
      <c r="D6" s="83">
        <v>15.506</v>
      </c>
      <c r="E6" s="84">
        <v>17.634</v>
      </c>
      <c r="F6" s="76"/>
    </row>
    <row r="7" spans="1:6" s="77" customFormat="1" ht="30" customHeight="1">
      <c r="A7" s="85" t="s">
        <v>38</v>
      </c>
      <c r="B7" s="86">
        <v>133.28</v>
      </c>
      <c r="C7" s="86">
        <v>17.399999999999999</v>
      </c>
      <c r="D7" s="86">
        <v>53.088999999999999</v>
      </c>
      <c r="E7" s="87">
        <v>62.814999999999998</v>
      </c>
      <c r="F7" s="76"/>
    </row>
    <row r="8" spans="1:6" s="77" customFormat="1" ht="18" customHeight="1">
      <c r="A8" s="82" t="s">
        <v>49</v>
      </c>
      <c r="B8" s="80">
        <v>81.542000000000002</v>
      </c>
      <c r="C8" s="80">
        <v>8.4</v>
      </c>
      <c r="D8" s="80">
        <v>32.768999999999998</v>
      </c>
      <c r="E8" s="81">
        <v>40.356000000000002</v>
      </c>
      <c r="F8" s="76"/>
    </row>
    <row r="9" spans="1:6" s="77" customFormat="1" ht="18" customHeight="1">
      <c r="A9" s="88" t="s">
        <v>50</v>
      </c>
      <c r="B9" s="89">
        <v>51.738</v>
      </c>
      <c r="C9" s="89">
        <v>9</v>
      </c>
      <c r="D9" s="89">
        <v>20.32</v>
      </c>
      <c r="E9" s="90">
        <v>22.459</v>
      </c>
      <c r="F9" s="76"/>
    </row>
    <row r="10" spans="1:6" s="12" customFormat="1" ht="21.75" customHeight="1">
      <c r="A10" s="186" t="s">
        <v>102</v>
      </c>
      <c r="B10" s="186"/>
      <c r="C10" s="186"/>
      <c r="D10" s="186"/>
      <c r="E10" s="7" t="s">
        <v>3</v>
      </c>
    </row>
  </sheetData>
  <mergeCells count="3">
    <mergeCell ref="A10:D10"/>
    <mergeCell ref="A1:E1"/>
    <mergeCell ref="A2:D2"/>
  </mergeCells>
  <phoneticPr fontId="39" type="noConversion"/>
  <pageMargins left="0.78740157480314965" right="0.78740157480314965" top="0.98425196850393704" bottom="0.98425196850393704" header="0" footer="0.59055118110236227"/>
  <pageSetup paperSize="9" scale="98" pageOrder="overThenDown" orientation="landscape" useFirstPageNumber="1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14"/>
  <sheetViews>
    <sheetView view="pageBreakPreview" zoomScaleNormal="115" zoomScaleSheetLayoutView="100" workbookViewId="0">
      <selection sqref="A1:O1"/>
    </sheetView>
  </sheetViews>
  <sheetFormatPr defaultColWidth="8.88671875" defaultRowHeight="13.5"/>
  <cols>
    <col min="1" max="1" width="12.77734375" style="45" customWidth="1"/>
    <col min="2" max="15" width="10.77734375" style="45" customWidth="1"/>
    <col min="16" max="16384" width="8.88671875" style="45"/>
  </cols>
  <sheetData>
    <row r="1" spans="1:16" s="36" customFormat="1" ht="30" customHeight="1">
      <c r="A1" s="173" t="s">
        <v>17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62"/>
    </row>
    <row r="2" spans="1:16" s="12" customFormat="1" ht="15" customHeight="1">
      <c r="A2" s="174" t="s">
        <v>1</v>
      </c>
      <c r="B2" s="174"/>
      <c r="C2" s="174"/>
      <c r="D2" s="174"/>
      <c r="E2" s="174"/>
      <c r="F2" s="174"/>
      <c r="G2" s="6"/>
      <c r="H2" s="6"/>
      <c r="I2" s="6"/>
      <c r="J2" s="6"/>
      <c r="K2" s="6"/>
      <c r="L2" s="6"/>
      <c r="M2" s="6"/>
      <c r="N2" s="6"/>
      <c r="O2" s="7" t="s">
        <v>4</v>
      </c>
    </row>
    <row r="3" spans="1:16" ht="30" customHeight="1">
      <c r="A3" s="94" t="s">
        <v>82</v>
      </c>
      <c r="B3" s="192" t="s">
        <v>28</v>
      </c>
      <c r="C3" s="192"/>
      <c r="D3" s="194" t="s">
        <v>13</v>
      </c>
      <c r="E3" s="194"/>
      <c r="F3" s="191" t="s">
        <v>12</v>
      </c>
      <c r="G3" s="191"/>
      <c r="H3" s="192"/>
      <c r="I3" s="192"/>
      <c r="J3" s="191" t="s">
        <v>8</v>
      </c>
      <c r="K3" s="191"/>
      <c r="L3" s="192"/>
      <c r="M3" s="192"/>
      <c r="N3" s="192"/>
      <c r="O3" s="193"/>
    </row>
    <row r="4" spans="1:16" ht="30" customHeight="1">
      <c r="A4" s="95"/>
      <c r="B4" s="191"/>
      <c r="C4" s="192"/>
      <c r="D4" s="195"/>
      <c r="E4" s="187"/>
      <c r="F4" s="196"/>
      <c r="G4" s="197"/>
      <c r="H4" s="198" t="s">
        <v>9</v>
      </c>
      <c r="I4" s="199"/>
      <c r="J4" s="200"/>
      <c r="K4" s="201"/>
      <c r="L4" s="188" t="s">
        <v>23</v>
      </c>
      <c r="M4" s="189" t="s">
        <v>26</v>
      </c>
      <c r="N4" s="189" t="s">
        <v>24</v>
      </c>
      <c r="O4" s="187" t="s">
        <v>25</v>
      </c>
    </row>
    <row r="5" spans="1:16" ht="63.75" customHeight="1">
      <c r="A5" s="96" t="s">
        <v>83</v>
      </c>
      <c r="B5" s="97"/>
      <c r="C5" s="98" t="s">
        <v>10</v>
      </c>
      <c r="D5" s="97"/>
      <c r="E5" s="98" t="s">
        <v>10</v>
      </c>
      <c r="F5" s="99"/>
      <c r="G5" s="100" t="s">
        <v>10</v>
      </c>
      <c r="H5" s="97"/>
      <c r="I5" s="98" t="s">
        <v>10</v>
      </c>
      <c r="J5" s="97"/>
      <c r="K5" s="100" t="s">
        <v>10</v>
      </c>
      <c r="L5" s="188"/>
      <c r="M5" s="190"/>
      <c r="N5" s="190"/>
      <c r="O5" s="187"/>
    </row>
    <row r="6" spans="1:16" s="91" customFormat="1" ht="21.75" customHeight="1">
      <c r="A6" s="101">
        <v>2019</v>
      </c>
      <c r="B6" s="47">
        <v>156.5</v>
      </c>
      <c r="C6" s="102">
        <v>1</v>
      </c>
      <c r="D6" s="47">
        <v>21.200000000000003</v>
      </c>
      <c r="E6" s="103">
        <v>0.13548791721380554</v>
      </c>
      <c r="F6" s="47">
        <v>24.2</v>
      </c>
      <c r="G6" s="103">
        <v>0.15464022760977075</v>
      </c>
      <c r="H6" s="104" t="s">
        <v>52</v>
      </c>
      <c r="I6" s="105" t="s">
        <v>52</v>
      </c>
      <c r="J6" s="47">
        <v>111.05</v>
      </c>
      <c r="K6" s="103">
        <v>0.70955010485467329</v>
      </c>
      <c r="L6" s="47">
        <v>19.55</v>
      </c>
      <c r="M6" s="47">
        <v>28.55</v>
      </c>
      <c r="N6" s="47">
        <v>13.649999999999999</v>
      </c>
      <c r="O6" s="47">
        <v>49.3</v>
      </c>
    </row>
    <row r="7" spans="1:16" s="91" customFormat="1" ht="21.75" customHeight="1">
      <c r="A7" s="101">
        <v>2020</v>
      </c>
      <c r="B7" s="47">
        <v>144.30000000000001</v>
      </c>
      <c r="C7" s="102">
        <v>1</v>
      </c>
      <c r="D7" s="47">
        <v>20.9</v>
      </c>
      <c r="E7" s="103">
        <v>0.14496569814366425</v>
      </c>
      <c r="F7" s="47">
        <v>19.8</v>
      </c>
      <c r="G7" s="103">
        <v>0.13736596333448636</v>
      </c>
      <c r="H7" s="104" t="s">
        <v>52</v>
      </c>
      <c r="I7" s="105" t="s">
        <v>52</v>
      </c>
      <c r="J7" s="47">
        <v>103.6</v>
      </c>
      <c r="K7" s="103">
        <v>0.71768130981206046</v>
      </c>
      <c r="L7" s="47">
        <v>19.350000000000001</v>
      </c>
      <c r="M7" s="47">
        <v>26.1</v>
      </c>
      <c r="N7" s="47">
        <v>12.3</v>
      </c>
      <c r="O7" s="47">
        <v>45.85</v>
      </c>
    </row>
    <row r="8" spans="1:16" s="92" customFormat="1" ht="21.75" customHeight="1">
      <c r="A8" s="101">
        <v>2021</v>
      </c>
      <c r="B8" s="47">
        <v>145.75</v>
      </c>
      <c r="C8" s="105">
        <v>1</v>
      </c>
      <c r="D8" s="47">
        <v>20.100000000000001</v>
      </c>
      <c r="E8" s="106">
        <v>0.13790737564322472</v>
      </c>
      <c r="F8" s="47">
        <v>17.55</v>
      </c>
      <c r="G8" s="103">
        <v>0.12041166380789023</v>
      </c>
      <c r="H8" s="47" t="s">
        <v>55</v>
      </c>
      <c r="I8" s="47" t="s">
        <v>56</v>
      </c>
      <c r="J8" s="47">
        <v>108.1</v>
      </c>
      <c r="K8" s="103">
        <v>0.74168096054888499</v>
      </c>
      <c r="L8" s="47">
        <v>19.100000000000001</v>
      </c>
      <c r="M8" s="47">
        <v>25.4</v>
      </c>
      <c r="N8" s="47">
        <v>13.1</v>
      </c>
      <c r="O8" s="47">
        <v>50.5</v>
      </c>
    </row>
    <row r="9" spans="1:16" s="44" customFormat="1" ht="21.75" customHeight="1">
      <c r="A9" s="101">
        <v>2022</v>
      </c>
      <c r="B9" s="47">
        <v>146.19999999999999</v>
      </c>
      <c r="C9" s="102">
        <v>1</v>
      </c>
      <c r="D9" s="47">
        <v>16.5</v>
      </c>
      <c r="E9" s="106">
        <v>0.11285909712722299</v>
      </c>
      <c r="F9" s="47">
        <v>19.899999999999999</v>
      </c>
      <c r="G9" s="103">
        <v>0.13611491108071136</v>
      </c>
      <c r="H9" s="47" t="s">
        <v>51</v>
      </c>
      <c r="I9" s="47" t="s">
        <v>51</v>
      </c>
      <c r="J9" s="47">
        <v>109.80000000000001</v>
      </c>
      <c r="K9" s="103">
        <v>0.75102599179206575</v>
      </c>
      <c r="L9" s="47">
        <v>17.950000000000003</v>
      </c>
      <c r="M9" s="47">
        <v>28.6</v>
      </c>
      <c r="N9" s="47">
        <v>12.1</v>
      </c>
      <c r="O9" s="47">
        <v>51.150000000000006</v>
      </c>
    </row>
    <row r="10" spans="1:16" s="44" customFormat="1" ht="21.75" customHeight="1">
      <c r="A10" s="101">
        <v>2023</v>
      </c>
      <c r="B10" s="47">
        <v>143.5</v>
      </c>
      <c r="C10" s="102">
        <v>1</v>
      </c>
      <c r="D10" s="47">
        <v>11</v>
      </c>
      <c r="E10" s="106">
        <v>7.6655052264808357E-2</v>
      </c>
      <c r="F10" s="47">
        <v>20</v>
      </c>
      <c r="G10" s="103">
        <v>0.13937282229965156</v>
      </c>
      <c r="H10" s="47" t="s">
        <v>52</v>
      </c>
      <c r="I10" s="47" t="s">
        <v>52</v>
      </c>
      <c r="J10" s="47">
        <v>112.5</v>
      </c>
      <c r="K10" s="103">
        <v>0.78397212543554007</v>
      </c>
      <c r="L10" s="47">
        <v>18.5</v>
      </c>
      <c r="M10" s="47">
        <v>31.5</v>
      </c>
      <c r="N10" s="47">
        <v>10.5</v>
      </c>
      <c r="O10" s="47">
        <v>52</v>
      </c>
    </row>
    <row r="11" spans="1:16" s="93" customFormat="1" ht="21.75" customHeight="1">
      <c r="A11" s="107">
        <v>2024</v>
      </c>
      <c r="B11" s="50">
        <f>AVERAGE(B12:B13)</f>
        <v>145.9</v>
      </c>
      <c r="C11" s="108">
        <v>1</v>
      </c>
      <c r="D11" s="50">
        <f>AVERAGE(D12:D13)</f>
        <v>11.399999999999999</v>
      </c>
      <c r="E11" s="109">
        <f>D11/$B$11</f>
        <v>7.8135709389993133E-2</v>
      </c>
      <c r="F11" s="50">
        <f>AVERAGE(F12:F13)</f>
        <v>19.799999999999997</v>
      </c>
      <c r="G11" s="109">
        <f>F11/$B$11</f>
        <v>0.13570938999314597</v>
      </c>
      <c r="H11" s="50" t="s">
        <v>52</v>
      </c>
      <c r="I11" s="50" t="s">
        <v>52</v>
      </c>
      <c r="J11" s="50">
        <f>AVERAGE(J12:J13)</f>
        <v>114.75</v>
      </c>
      <c r="K11" s="109">
        <f>J11/$B$11</f>
        <v>0.78649760109664146</v>
      </c>
      <c r="L11" s="50">
        <f>AVERAGE(L12:L13)</f>
        <v>18.899999999999999</v>
      </c>
      <c r="M11" s="50">
        <f>AVERAGE(M12:M13)</f>
        <v>31.2</v>
      </c>
      <c r="N11" s="50">
        <f>AVERAGE(N12:N13)</f>
        <v>10.45</v>
      </c>
      <c r="O11" s="50">
        <f>AVERAGE(O12:O13)</f>
        <v>54.2</v>
      </c>
    </row>
    <row r="12" spans="1:16" s="44" customFormat="1" ht="21.75" customHeight="1">
      <c r="A12" s="110" t="s">
        <v>53</v>
      </c>
      <c r="B12" s="111">
        <v>145.4</v>
      </c>
      <c r="C12" s="105">
        <v>1</v>
      </c>
      <c r="D12" s="111">
        <v>11.7</v>
      </c>
      <c r="E12" s="106">
        <f>D12/B12</f>
        <v>8.0467675378266837E-2</v>
      </c>
      <c r="F12" s="111">
        <v>19.7</v>
      </c>
      <c r="G12" s="103">
        <f>F12/B12</f>
        <v>0.13548830811554333</v>
      </c>
      <c r="H12" s="104" t="s">
        <v>52</v>
      </c>
      <c r="I12" s="105" t="s">
        <v>52</v>
      </c>
      <c r="J12" s="112">
        <v>114</v>
      </c>
      <c r="K12" s="103">
        <f>J12/B12</f>
        <v>0.78404401650618982</v>
      </c>
      <c r="L12" s="111">
        <v>19</v>
      </c>
      <c r="M12" s="111">
        <v>31.2</v>
      </c>
      <c r="N12" s="111">
        <v>10.4</v>
      </c>
      <c r="O12" s="111">
        <v>53.4</v>
      </c>
    </row>
    <row r="13" spans="1:16" s="44" customFormat="1" ht="25.5" customHeight="1">
      <c r="A13" s="113" t="s">
        <v>54</v>
      </c>
      <c r="B13" s="114">
        <v>146.4</v>
      </c>
      <c r="C13" s="115">
        <v>1</v>
      </c>
      <c r="D13" s="114">
        <v>11.1</v>
      </c>
      <c r="E13" s="116">
        <f>D13/B13</f>
        <v>7.5819672131147542E-2</v>
      </c>
      <c r="F13" s="114">
        <v>19.899999999999999</v>
      </c>
      <c r="G13" s="117">
        <f>F13/B13</f>
        <v>0.13592896174863386</v>
      </c>
      <c r="H13" s="118" t="s">
        <v>52</v>
      </c>
      <c r="I13" s="115" t="s">
        <v>52</v>
      </c>
      <c r="J13" s="114">
        <v>115.5</v>
      </c>
      <c r="K13" s="117">
        <f>J13/B13</f>
        <v>0.78893442622950816</v>
      </c>
      <c r="L13" s="114">
        <v>18.8</v>
      </c>
      <c r="M13" s="114">
        <v>31.2</v>
      </c>
      <c r="N13" s="114">
        <v>10.5</v>
      </c>
      <c r="O13" s="114">
        <v>55</v>
      </c>
    </row>
    <row r="14" spans="1:16" s="12" customFormat="1" ht="15" customHeight="1">
      <c r="A14" s="5" t="s">
        <v>102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33"/>
      <c r="O14" s="7" t="s">
        <v>3</v>
      </c>
    </row>
  </sheetData>
  <mergeCells count="13">
    <mergeCell ref="A1:O1"/>
    <mergeCell ref="A2:F2"/>
    <mergeCell ref="O4:O5"/>
    <mergeCell ref="L4:L5"/>
    <mergeCell ref="N4:N5"/>
    <mergeCell ref="J3:O3"/>
    <mergeCell ref="F3:I3"/>
    <mergeCell ref="B3:C4"/>
    <mergeCell ref="D3:E4"/>
    <mergeCell ref="F4:G4"/>
    <mergeCell ref="H4:I4"/>
    <mergeCell ref="J4:K4"/>
    <mergeCell ref="M4:M5"/>
  </mergeCells>
  <phoneticPr fontId="39" type="noConversion"/>
  <pageMargins left="0.78740157480314965" right="0.78740157480314965" top="0.98425196850393704" bottom="0.98425196850393704" header="0" footer="0.59055118110236227"/>
  <pageSetup paperSize="9" scale="68" pageOrder="overThenDown" orientation="landscape" useFirstPageNumber="1" r:id="rId1"/>
  <headerFooter scaleWithDoc="0" alignWithMargins="0"/>
  <ignoredErrors>
    <ignoredError sqref="E11:F11 K11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36"/>
  <sheetViews>
    <sheetView view="pageBreakPreview" zoomScaleNormal="115" zoomScaleSheetLayoutView="100" workbookViewId="0">
      <selection sqref="A1:T1"/>
    </sheetView>
  </sheetViews>
  <sheetFormatPr defaultColWidth="8.88671875" defaultRowHeight="13.5"/>
  <cols>
    <col min="1" max="1" width="9.6640625" style="45" customWidth="1"/>
    <col min="2" max="2" width="7.109375" style="45" customWidth="1"/>
    <col min="3" max="4" width="8.77734375" style="45" customWidth="1"/>
    <col min="5" max="5" width="11" style="45" customWidth="1"/>
    <col min="6" max="6" width="8.77734375" style="45" customWidth="1"/>
    <col min="7" max="7" width="9.6640625" style="45" customWidth="1"/>
    <col min="8" max="8" width="8.77734375" style="45" customWidth="1"/>
    <col min="9" max="9" width="9.77734375" style="45" customWidth="1"/>
    <col min="10" max="10" width="8.77734375" style="45" customWidth="1"/>
    <col min="11" max="11" width="9.44140625" style="45" customWidth="1"/>
    <col min="12" max="12" width="8.77734375" style="45" customWidth="1"/>
    <col min="13" max="13" width="9.5546875" style="45" customWidth="1"/>
    <col min="14" max="14" width="8.77734375" style="45" customWidth="1"/>
    <col min="15" max="15" width="9.88671875" style="45" customWidth="1"/>
    <col min="16" max="20" width="8.77734375" style="45" customWidth="1"/>
    <col min="21" max="21" width="5.109375" style="45" customWidth="1"/>
    <col min="22" max="16384" width="8.88671875" style="45"/>
  </cols>
  <sheetData>
    <row r="1" spans="1:22" s="120" customFormat="1" ht="30" customHeight="1">
      <c r="A1" s="173" t="s">
        <v>18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19"/>
      <c r="V1" s="119"/>
    </row>
    <row r="2" spans="1:22" s="12" customFormat="1" ht="15" customHeight="1">
      <c r="A2" s="186" t="s">
        <v>5</v>
      </c>
      <c r="B2" s="186"/>
      <c r="C2" s="186"/>
      <c r="D2" s="186"/>
      <c r="E2" s="186"/>
      <c r="F2" s="186"/>
      <c r="G2" s="6"/>
      <c r="H2" s="6"/>
      <c r="I2" s="6"/>
      <c r="J2" s="6"/>
      <c r="K2" s="6"/>
      <c r="L2" s="6"/>
      <c r="M2" s="7"/>
      <c r="N2" s="5"/>
      <c r="O2" s="7" t="s">
        <v>4</v>
      </c>
      <c r="P2" s="5"/>
      <c r="Q2" s="5"/>
      <c r="R2" s="5"/>
    </row>
    <row r="3" spans="1:22" s="44" customFormat="1" ht="19.5" customHeight="1">
      <c r="A3" s="126" t="s">
        <v>57</v>
      </c>
      <c r="B3" s="205" t="s">
        <v>58</v>
      </c>
      <c r="C3" s="206"/>
      <c r="D3" s="207" t="s">
        <v>59</v>
      </c>
      <c r="E3" s="208"/>
      <c r="F3" s="207" t="s">
        <v>60</v>
      </c>
      <c r="G3" s="208"/>
      <c r="H3" s="207" t="s">
        <v>61</v>
      </c>
      <c r="I3" s="208"/>
      <c r="J3" s="207" t="s">
        <v>62</v>
      </c>
      <c r="K3" s="208"/>
      <c r="L3" s="207" t="s">
        <v>63</v>
      </c>
      <c r="M3" s="208"/>
      <c r="N3" s="207" t="s">
        <v>64</v>
      </c>
      <c r="O3" s="211"/>
    </row>
    <row r="4" spans="1:22" s="121" customFormat="1" ht="6" customHeight="1">
      <c r="A4" s="127"/>
      <c r="B4" s="128"/>
      <c r="C4" s="127"/>
      <c r="D4" s="209"/>
      <c r="E4" s="210"/>
      <c r="F4" s="129"/>
      <c r="G4" s="129"/>
      <c r="H4" s="130"/>
      <c r="I4" s="129"/>
      <c r="J4" s="130"/>
      <c r="K4" s="131"/>
      <c r="L4" s="209"/>
      <c r="M4" s="210"/>
      <c r="N4" s="130"/>
      <c r="O4" s="129"/>
    </row>
    <row r="5" spans="1:22" s="122" customFormat="1" ht="12.75" customHeight="1">
      <c r="A5" s="132"/>
      <c r="B5" s="202" t="s">
        <v>65</v>
      </c>
      <c r="C5" s="203"/>
      <c r="D5" s="202" t="s">
        <v>66</v>
      </c>
      <c r="E5" s="203"/>
      <c r="F5" s="202" t="s">
        <v>67</v>
      </c>
      <c r="G5" s="203"/>
      <c r="H5" s="202" t="s">
        <v>68</v>
      </c>
      <c r="I5" s="203"/>
      <c r="J5" s="202" t="s">
        <v>69</v>
      </c>
      <c r="K5" s="203"/>
      <c r="L5" s="202" t="s">
        <v>70</v>
      </c>
      <c r="M5" s="203"/>
      <c r="N5" s="202" t="s">
        <v>71</v>
      </c>
      <c r="O5" s="204"/>
    </row>
    <row r="6" spans="1:22" s="122" customFormat="1" ht="12.75" customHeight="1">
      <c r="A6" s="132"/>
      <c r="B6" s="133"/>
      <c r="C6" s="132"/>
      <c r="D6" s="202"/>
      <c r="E6" s="203"/>
      <c r="F6" s="134"/>
      <c r="G6" s="134"/>
      <c r="H6" s="202"/>
      <c r="I6" s="203"/>
      <c r="J6" s="202" t="s">
        <v>72</v>
      </c>
      <c r="K6" s="203"/>
      <c r="L6" s="202"/>
      <c r="M6" s="203"/>
      <c r="N6" s="202" t="s">
        <v>73</v>
      </c>
      <c r="O6" s="204"/>
    </row>
    <row r="7" spans="1:22" s="122" customFormat="1" ht="12.75" customHeight="1">
      <c r="A7" s="132"/>
      <c r="B7" s="135"/>
      <c r="C7" s="132"/>
      <c r="D7" s="202"/>
      <c r="E7" s="203"/>
      <c r="F7" s="133"/>
      <c r="G7" s="136"/>
      <c r="H7" s="202"/>
      <c r="I7" s="203"/>
      <c r="J7" s="202" t="s">
        <v>74</v>
      </c>
      <c r="K7" s="203"/>
      <c r="L7" s="202"/>
      <c r="M7" s="203"/>
      <c r="N7" s="135"/>
      <c r="O7" s="137"/>
    </row>
    <row r="8" spans="1:22" s="44" customFormat="1">
      <c r="A8" s="127" t="s">
        <v>91</v>
      </c>
      <c r="B8" s="135"/>
      <c r="C8" s="132"/>
      <c r="D8" s="134"/>
      <c r="E8" s="138" t="s">
        <v>75</v>
      </c>
      <c r="F8" s="134"/>
      <c r="G8" s="138" t="s">
        <v>75</v>
      </c>
      <c r="H8" s="135"/>
      <c r="I8" s="139" t="s">
        <v>75</v>
      </c>
      <c r="J8" s="135"/>
      <c r="K8" s="138" t="s">
        <v>75</v>
      </c>
      <c r="L8" s="135"/>
      <c r="M8" s="138" t="s">
        <v>75</v>
      </c>
      <c r="N8" s="140"/>
      <c r="O8" s="139" t="s">
        <v>75</v>
      </c>
    </row>
    <row r="9" spans="1:22" s="44" customFormat="1">
      <c r="A9" s="141" t="s">
        <v>76</v>
      </c>
      <c r="B9" s="142"/>
      <c r="C9" s="143"/>
      <c r="D9" s="144"/>
      <c r="E9" s="145" t="s">
        <v>77</v>
      </c>
      <c r="F9" s="137"/>
      <c r="G9" s="145" t="s">
        <v>78</v>
      </c>
      <c r="H9" s="146"/>
      <c r="I9" s="145" t="s">
        <v>79</v>
      </c>
      <c r="J9" s="146"/>
      <c r="K9" s="145" t="s">
        <v>80</v>
      </c>
      <c r="L9" s="146"/>
      <c r="M9" s="145" t="s">
        <v>79</v>
      </c>
      <c r="N9" s="146"/>
      <c r="O9" s="146" t="s">
        <v>78</v>
      </c>
    </row>
    <row r="10" spans="1:22" s="123" customFormat="1" ht="22.5" customHeight="1">
      <c r="A10" s="147">
        <v>2019</v>
      </c>
      <c r="B10" s="148">
        <v>156.5</v>
      </c>
      <c r="C10" s="169">
        <v>1</v>
      </c>
      <c r="D10" s="148">
        <v>24.5</v>
      </c>
      <c r="E10" s="149">
        <v>0.15654952076677317</v>
      </c>
      <c r="F10" s="148">
        <v>23</v>
      </c>
      <c r="G10" s="149">
        <v>0.14696485623003194</v>
      </c>
      <c r="H10" s="148">
        <v>27.3</v>
      </c>
      <c r="I10" s="149">
        <v>0.17499999999999999</v>
      </c>
      <c r="J10" s="148">
        <v>20.8</v>
      </c>
      <c r="K10" s="149">
        <v>0.1329073482428115</v>
      </c>
      <c r="L10" s="148">
        <v>42.6</v>
      </c>
      <c r="M10" s="149">
        <v>0.27220447284345051</v>
      </c>
      <c r="N10" s="148">
        <v>18.399999999999999</v>
      </c>
      <c r="O10" s="149">
        <v>0.11757188498402554</v>
      </c>
    </row>
    <row r="11" spans="1:22" s="123" customFormat="1" ht="22.5" customHeight="1">
      <c r="A11" s="147">
        <v>2020</v>
      </c>
      <c r="B11" s="148">
        <v>144.30000000000001</v>
      </c>
      <c r="C11" s="169">
        <v>1</v>
      </c>
      <c r="D11" s="148">
        <v>21.2</v>
      </c>
      <c r="E11" s="149">
        <v>0.14694165801913983</v>
      </c>
      <c r="F11" s="148">
        <v>21.450000000000003</v>
      </c>
      <c r="G11" s="149">
        <v>0.1485904531304047</v>
      </c>
      <c r="H11" s="148">
        <v>26.5</v>
      </c>
      <c r="I11" s="149">
        <v>0.18359275913755335</v>
      </c>
      <c r="J11" s="148">
        <v>20.55</v>
      </c>
      <c r="K11" s="149">
        <v>0.14253286060186787</v>
      </c>
      <c r="L11" s="148">
        <v>36.85</v>
      </c>
      <c r="M11" s="149">
        <v>0.25557044851839039</v>
      </c>
      <c r="N11" s="148">
        <v>17.7</v>
      </c>
      <c r="O11" s="149">
        <v>0.12241871324801107</v>
      </c>
    </row>
    <row r="12" spans="1:22" s="124" customFormat="1" ht="22.5" customHeight="1">
      <c r="A12" s="150">
        <v>2021</v>
      </c>
      <c r="B12" s="151">
        <v>145.75</v>
      </c>
      <c r="C12" s="152">
        <v>1</v>
      </c>
      <c r="D12" s="153">
        <v>19.899999999999999</v>
      </c>
      <c r="E12" s="154">
        <v>0.1365328358223008</v>
      </c>
      <c r="F12" s="153">
        <v>20.299999999999997</v>
      </c>
      <c r="G12" s="154">
        <v>0.13928284594388218</v>
      </c>
      <c r="H12" s="153">
        <v>28.65</v>
      </c>
      <c r="I12" s="154">
        <v>0.1965519303032614</v>
      </c>
      <c r="J12" s="153">
        <v>19.450000000000003</v>
      </c>
      <c r="K12" s="154">
        <v>0.13346411358014929</v>
      </c>
      <c r="L12" s="153">
        <v>36.799999999999997</v>
      </c>
      <c r="M12" s="154">
        <v>0.25245954427462158</v>
      </c>
      <c r="N12" s="153">
        <v>20.700000000000003</v>
      </c>
      <c r="O12" s="154">
        <v>0.14205451154189819</v>
      </c>
    </row>
    <row r="13" spans="1:22" s="124" customFormat="1" ht="22.5" customHeight="1">
      <c r="A13" s="150">
        <v>2022</v>
      </c>
      <c r="B13" s="153">
        <v>146.19999999999999</v>
      </c>
      <c r="C13" s="155">
        <v>1</v>
      </c>
      <c r="D13" s="153">
        <v>22.85</v>
      </c>
      <c r="E13" s="154">
        <v>0.15629274965800274</v>
      </c>
      <c r="F13" s="153">
        <v>18.950000000000003</v>
      </c>
      <c r="G13" s="154">
        <v>0.12961696306429552</v>
      </c>
      <c r="H13" s="153">
        <v>30.4</v>
      </c>
      <c r="I13" s="154">
        <v>0.20793433652530779</v>
      </c>
      <c r="J13" s="153">
        <v>15.55</v>
      </c>
      <c r="K13" s="154">
        <v>0.10636114911080713</v>
      </c>
      <c r="L13" s="153">
        <v>36.85</v>
      </c>
      <c r="M13" s="154">
        <v>0.25205198358413133</v>
      </c>
      <c r="N13" s="153">
        <v>21.6</v>
      </c>
      <c r="O13" s="154">
        <v>0.14774281805745557</v>
      </c>
    </row>
    <row r="14" spans="1:22" s="124" customFormat="1" ht="22.5" customHeight="1">
      <c r="A14" s="150">
        <v>2023</v>
      </c>
      <c r="B14" s="153">
        <v>143.5</v>
      </c>
      <c r="C14" s="155">
        <v>1</v>
      </c>
      <c r="D14" s="153">
        <v>24</v>
      </c>
      <c r="E14" s="154">
        <v>0.1672473867595819</v>
      </c>
      <c r="F14" s="153">
        <v>18.5</v>
      </c>
      <c r="G14" s="154">
        <v>0.1289198606271777</v>
      </c>
      <c r="H14" s="153">
        <v>33</v>
      </c>
      <c r="I14" s="154">
        <v>0.22996515679442509</v>
      </c>
      <c r="J14" s="153">
        <v>10</v>
      </c>
      <c r="K14" s="154">
        <v>6.968641114982578E-2</v>
      </c>
      <c r="L14" s="153">
        <v>36.5</v>
      </c>
      <c r="M14" s="154">
        <v>0.25435540069686413</v>
      </c>
      <c r="N14" s="153">
        <v>21.5</v>
      </c>
      <c r="O14" s="154">
        <v>0.14982578397212543</v>
      </c>
    </row>
    <row r="15" spans="1:22" s="124" customFormat="1" ht="22.5" customHeight="1">
      <c r="A15" s="156">
        <v>2024</v>
      </c>
      <c r="B15" s="157">
        <f>AVERAGE(B16:B17)</f>
        <v>145.9</v>
      </c>
      <c r="C15" s="158">
        <v>1</v>
      </c>
      <c r="D15" s="157">
        <f>AVERAGE(D16:D17)</f>
        <v>24.2</v>
      </c>
      <c r="E15" s="159">
        <f>D15/$B$15</f>
        <v>0.16586703221384508</v>
      </c>
      <c r="F15" s="157">
        <f>AVERAGE(F16:F17)</f>
        <v>18.8</v>
      </c>
      <c r="G15" s="159">
        <f>F15/$B$15</f>
        <v>0.12885538039753255</v>
      </c>
      <c r="H15" s="157">
        <f>AVERAGE(H16:H17)</f>
        <v>33.4</v>
      </c>
      <c r="I15" s="159">
        <f>H15/$B$15</f>
        <v>0.22892392049348867</v>
      </c>
      <c r="J15" s="157">
        <f>AVERAGE(J16:J17)</f>
        <v>11.3</v>
      </c>
      <c r="K15" s="159">
        <f>J15/$B$15</f>
        <v>7.7450308430431811E-2</v>
      </c>
      <c r="L15" s="157">
        <f>AVERAGE(L16:L17)</f>
        <v>37.150000000000006</v>
      </c>
      <c r="M15" s="159">
        <f>L15/$B$15</f>
        <v>0.25462645647703908</v>
      </c>
      <c r="N15" s="157">
        <f>AVERAGE(N16:N17)</f>
        <v>21.05</v>
      </c>
      <c r="O15" s="159">
        <f>N15/$B$15</f>
        <v>0.14427690198766277</v>
      </c>
    </row>
    <row r="16" spans="1:22" s="124" customFormat="1" ht="22.5" customHeight="1">
      <c r="A16" s="160" t="s">
        <v>81</v>
      </c>
      <c r="B16" s="161">
        <v>145.4</v>
      </c>
      <c r="C16" s="152">
        <v>1</v>
      </c>
      <c r="D16" s="162">
        <v>25.2</v>
      </c>
      <c r="E16" s="154">
        <f>D16/$B$16</f>
        <v>0.17331499312242091</v>
      </c>
      <c r="F16" s="162">
        <v>18.5</v>
      </c>
      <c r="G16" s="154">
        <f>F16/$B$16</f>
        <v>0.12723521320495185</v>
      </c>
      <c r="H16" s="162">
        <v>31.8</v>
      </c>
      <c r="I16" s="154">
        <f>H16/$B$16</f>
        <v>0.218707015130674</v>
      </c>
      <c r="J16" s="162">
        <v>10.7</v>
      </c>
      <c r="K16" s="154">
        <f>J16/$B$16</f>
        <v>7.3590096286107284E-2</v>
      </c>
      <c r="L16" s="162">
        <v>37.6</v>
      </c>
      <c r="M16" s="154">
        <f>L16/$B$16</f>
        <v>0.25859697386519948</v>
      </c>
      <c r="N16" s="162">
        <v>21.6</v>
      </c>
      <c r="O16" s="154">
        <f>N16/$B$16</f>
        <v>0.1485557083906465</v>
      </c>
    </row>
    <row r="17" spans="1:21" s="44" customFormat="1" ht="24" customHeight="1">
      <c r="A17" s="163" t="s">
        <v>35</v>
      </c>
      <c r="B17" s="164">
        <v>146.4</v>
      </c>
      <c r="C17" s="165">
        <v>1</v>
      </c>
      <c r="D17" s="166">
        <v>23.2</v>
      </c>
      <c r="E17" s="167">
        <f>D17/$B$17</f>
        <v>0.15846994535519124</v>
      </c>
      <c r="F17" s="166">
        <v>19.100000000000001</v>
      </c>
      <c r="G17" s="167">
        <f>F17/$B$17</f>
        <v>0.13046448087431695</v>
      </c>
      <c r="H17" s="166">
        <v>35</v>
      </c>
      <c r="I17" s="167">
        <f>H17/$B$17</f>
        <v>0.23907103825136611</v>
      </c>
      <c r="J17" s="166">
        <v>11.9</v>
      </c>
      <c r="K17" s="167">
        <f>J17/$B$17</f>
        <v>8.1284153005464474E-2</v>
      </c>
      <c r="L17" s="166">
        <v>36.700000000000003</v>
      </c>
      <c r="M17" s="167">
        <f>L17/$B$17</f>
        <v>0.25068306010928965</v>
      </c>
      <c r="N17" s="166">
        <v>20.5</v>
      </c>
      <c r="O17" s="167">
        <f>N17/$B$17</f>
        <v>0.14002732240437157</v>
      </c>
    </row>
    <row r="18" spans="1:21" s="16" customFormat="1" ht="12">
      <c r="A18" s="14" t="s">
        <v>101</v>
      </c>
      <c r="B18" s="15"/>
      <c r="C18" s="15"/>
      <c r="D18" s="15"/>
      <c r="E18" s="15"/>
      <c r="F18" s="15"/>
      <c r="G18" s="15"/>
    </row>
    <row r="19" spans="1:21" s="16" customFormat="1" ht="12">
      <c r="A19" s="171" t="s">
        <v>102</v>
      </c>
      <c r="B19" s="171"/>
      <c r="C19" s="171"/>
      <c r="D19" s="171"/>
      <c r="E19" s="171"/>
      <c r="F19" s="171"/>
      <c r="G19" s="171"/>
      <c r="H19" s="35"/>
      <c r="I19" s="35"/>
      <c r="J19" s="35"/>
      <c r="K19" s="35"/>
      <c r="M19" s="17"/>
      <c r="O19" s="35" t="s">
        <v>3</v>
      </c>
    </row>
    <row r="20" spans="1:21">
      <c r="U20" s="125"/>
    </row>
    <row r="21" spans="1:21" ht="9" customHeight="1">
      <c r="U21" s="125"/>
    </row>
    <row r="22" spans="1:21" ht="3.6" customHeight="1">
      <c r="A22" s="125"/>
      <c r="B22" s="125"/>
      <c r="C22" s="125"/>
      <c r="D22" s="125"/>
      <c r="E22" s="125"/>
      <c r="F22" s="125"/>
      <c r="G22" s="125"/>
      <c r="H22" s="125"/>
      <c r="I22" s="125"/>
      <c r="J22" s="125"/>
      <c r="K22" s="125"/>
      <c r="L22" s="125"/>
      <c r="M22" s="125"/>
      <c r="N22" s="125"/>
      <c r="O22" s="125"/>
      <c r="P22" s="125"/>
      <c r="Q22" s="125"/>
      <c r="R22" s="125"/>
      <c r="S22" s="125"/>
      <c r="U22" s="125"/>
    </row>
    <row r="23" spans="1:21">
      <c r="A23" s="125"/>
      <c r="B23" s="125"/>
      <c r="C23" s="125"/>
      <c r="D23" s="125"/>
      <c r="E23" s="125"/>
      <c r="F23" s="125"/>
      <c r="G23" s="125"/>
      <c r="H23" s="125"/>
      <c r="I23" s="125"/>
      <c r="J23" s="125"/>
      <c r="K23" s="125"/>
      <c r="L23" s="125"/>
      <c r="M23" s="125"/>
      <c r="N23" s="125"/>
      <c r="O23" s="125"/>
      <c r="P23" s="125"/>
      <c r="Q23" s="125"/>
      <c r="R23" s="125"/>
      <c r="S23" s="125"/>
      <c r="T23" s="125"/>
      <c r="U23" s="125"/>
    </row>
    <row r="24" spans="1:21" s="36" customFormat="1" ht="30" customHeight="1">
      <c r="A24" s="125"/>
      <c r="B24" s="125"/>
      <c r="C24" s="125"/>
      <c r="D24" s="125"/>
      <c r="E24" s="125"/>
      <c r="F24" s="125"/>
      <c r="G24" s="170"/>
      <c r="H24" s="125"/>
      <c r="I24" s="125"/>
      <c r="J24" s="125"/>
      <c r="K24" s="125"/>
      <c r="L24" s="125"/>
      <c r="M24" s="125"/>
      <c r="N24" s="125"/>
      <c r="O24" s="125"/>
      <c r="P24" s="125"/>
      <c r="Q24" s="125"/>
      <c r="R24" s="125"/>
      <c r="S24" s="125"/>
      <c r="T24" s="125"/>
      <c r="U24" s="119"/>
    </row>
    <row r="25" spans="1:21" s="12" customFormat="1" ht="15" customHeight="1">
      <c r="A25" s="125"/>
      <c r="B25" s="125"/>
      <c r="C25" s="125"/>
      <c r="D25" s="125"/>
      <c r="E25" s="125"/>
      <c r="F25" s="125"/>
      <c r="G25" s="125"/>
      <c r="H25" s="125"/>
      <c r="I25" s="125"/>
      <c r="J25" s="125"/>
      <c r="K25" s="125"/>
      <c r="L25" s="125"/>
      <c r="M25" s="125"/>
      <c r="N25" s="125"/>
      <c r="O25" s="125"/>
      <c r="P25" s="125"/>
      <c r="Q25" s="125"/>
      <c r="R25" s="125"/>
      <c r="S25" s="125"/>
      <c r="T25" s="125"/>
      <c r="U25" s="6"/>
    </row>
    <row r="26" spans="1:21" ht="11.1" customHeight="1">
      <c r="U26" s="125"/>
    </row>
    <row r="27" spans="1:21" ht="11.1" customHeight="1">
      <c r="U27" s="125"/>
    </row>
    <row r="28" spans="1:21" ht="11.1" customHeight="1">
      <c r="U28" s="125"/>
    </row>
    <row r="29" spans="1:21" ht="13.5" customHeight="1">
      <c r="U29" s="125"/>
    </row>
    <row r="30" spans="1:21" ht="30.75" customHeight="1">
      <c r="U30" s="125"/>
    </row>
    <row r="31" spans="1:21" ht="13.5" customHeight="1">
      <c r="U31" s="125"/>
    </row>
    <row r="32" spans="1:21">
      <c r="U32" s="125"/>
    </row>
    <row r="33" spans="1:21" ht="24.95" customHeight="1">
      <c r="U33" s="125"/>
    </row>
    <row r="34" spans="1:21" ht="24.95" customHeight="1">
      <c r="U34" s="125"/>
    </row>
    <row r="35" spans="1:21" ht="13.5" customHeight="1">
      <c r="U35" s="125"/>
    </row>
    <row r="36" spans="1:21" s="12" customFormat="1" ht="15" customHeight="1">
      <c r="A36" s="45"/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5"/>
    </row>
  </sheetData>
  <mergeCells count="20">
    <mergeCell ref="A1:T1"/>
    <mergeCell ref="A2:F2"/>
    <mergeCell ref="B3:C3"/>
    <mergeCell ref="D3:E4"/>
    <mergeCell ref="F3:G3"/>
    <mergeCell ref="H3:I3"/>
    <mergeCell ref="J3:K3"/>
    <mergeCell ref="L3:M4"/>
    <mergeCell ref="N3:O3"/>
    <mergeCell ref="A19:G19"/>
    <mergeCell ref="L5:M7"/>
    <mergeCell ref="N5:O5"/>
    <mergeCell ref="J6:K6"/>
    <mergeCell ref="N6:O6"/>
    <mergeCell ref="J7:K7"/>
    <mergeCell ref="B5:C5"/>
    <mergeCell ref="D5:E7"/>
    <mergeCell ref="F5:G5"/>
    <mergeCell ref="H5:I7"/>
    <mergeCell ref="J5:K5"/>
  </mergeCells>
  <phoneticPr fontId="39" type="noConversion"/>
  <pageMargins left="0.78740157480314965" right="0.78740157480314965" top="0.98425196850393704" bottom="0.98425196850393704" header="0" footer="0.59055118110236227"/>
  <pageSetup paperSize="9" scale="64" pageOrder="overThenDown" orientation="landscape" useFirstPageNumber="1" r:id="rId1"/>
  <headerFooter scaleWithDoc="0" alignWithMargins="0"/>
  <ignoredErrors>
    <ignoredError sqref="E15:F15 G15:H15 I15:J15 K15:L15 M15:N15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5</vt:i4>
      </vt:variant>
      <vt:variant>
        <vt:lpstr>이름 지정된 범위</vt:lpstr>
      </vt:variant>
      <vt:variant>
        <vt:i4>3</vt:i4>
      </vt:variant>
    </vt:vector>
  </HeadingPairs>
  <TitlesOfParts>
    <vt:vector size="8" baseType="lpstr">
      <vt:lpstr>Ⅳ-1 경제활동인구총괄</vt:lpstr>
      <vt:lpstr>Ⅳ-2 연령별 취업자</vt:lpstr>
      <vt:lpstr>Ⅳ-3 교육정도별 취업자</vt:lpstr>
      <vt:lpstr>Ⅳ-4 산업별 취업자</vt:lpstr>
      <vt:lpstr>Ⅳ-5 직업별 취업자</vt:lpstr>
      <vt:lpstr>'Ⅳ-1 경제활동인구총괄'!Print_Area</vt:lpstr>
      <vt:lpstr>'Ⅳ-2 연령별 취업자'!Print_Area</vt:lpstr>
      <vt:lpstr>'Ⅳ-5 직업별 취업자'!Print_Area</vt:lpstr>
    </vt:vector>
  </TitlesOfParts>
  <Company>통계청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사용자</cp:lastModifiedBy>
  <cp:lastPrinted>2023-12-17T23:52:51Z</cp:lastPrinted>
  <dcterms:created xsi:type="dcterms:W3CDTF">2010-02-10T01:52:34Z</dcterms:created>
  <dcterms:modified xsi:type="dcterms:W3CDTF">2026-06-19T08:38:49Z</dcterms:modified>
</cp:coreProperties>
</file>